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3519\Desktop\2026 OZVZ\9. Hydroizolace spodní stavby ZŠ P. Bezruče - II. etapa\4. Soupis prací s výkazem výměr\"/>
    </mc:Choice>
  </mc:AlternateContent>
  <xr:revisionPtr revIDLastSave="0" documentId="8_{C2D7EA8F-1C77-4274-B92F-EA60DFE246B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kapitulace stavby" sheetId="1" r:id="rId1"/>
    <sheet name="SO 100 - Zpevněné plochy" sheetId="2" r:id="rId2"/>
    <sheet name="SO 301 - Nová dešťová kan..." sheetId="3" r:id="rId3"/>
    <sheet name="SO 302 - Oprava areálovéh..." sheetId="4" r:id="rId4"/>
    <sheet name="SO 303 - Oprava areálovéh..." sheetId="5" r:id="rId5"/>
    <sheet name="VRN - Vedlejší rozpočtové..." sheetId="6" r:id="rId6"/>
    <sheet name="Pokyny pro vyplnění" sheetId="7" r:id="rId7"/>
  </sheets>
  <definedNames>
    <definedName name="_xlnm._FilterDatabase" localSheetId="1" hidden="1">'SO 100 - Zpevněné plochy'!$C$85:$K$204</definedName>
    <definedName name="_xlnm._FilterDatabase" localSheetId="2" hidden="1">'SO 301 - Nová dešťová kan...'!$C$89:$K$584</definedName>
    <definedName name="_xlnm._FilterDatabase" localSheetId="3" hidden="1">'SO 302 - Oprava areálovéh...'!$C$85:$K$259</definedName>
    <definedName name="_xlnm._FilterDatabase" localSheetId="4" hidden="1">'SO 303 - Oprava areálovéh...'!$C$84:$K$190</definedName>
    <definedName name="_xlnm._FilterDatabase" localSheetId="5" hidden="1">'VRN - Vedlejší rozpočtové...'!$C$85:$K$172</definedName>
    <definedName name="_xlnm.Print_Titles" localSheetId="0">'Rekapitulace stavby'!$52:$52</definedName>
    <definedName name="_xlnm.Print_Titles" localSheetId="1">'SO 100 - Zpevněné plochy'!$85:$85</definedName>
    <definedName name="_xlnm.Print_Titles" localSheetId="2">'SO 301 - Nová dešťová kan...'!$89:$89</definedName>
    <definedName name="_xlnm.Print_Titles" localSheetId="3">'SO 302 - Oprava areálovéh...'!$85:$85</definedName>
    <definedName name="_xlnm.Print_Titles" localSheetId="4">'SO 303 - Oprava areálovéh...'!$84:$84</definedName>
    <definedName name="_xlnm.Print_Titles" localSheetId="5">'VRN - Vedlejší rozpočtové...'!$85:$85</definedName>
    <definedName name="_xlnm.Print_Area" localSheetId="6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stavby'!$C$42:$AQ$60</definedName>
    <definedName name="_xlnm.Print_Area" localSheetId="1">'SO 100 - Zpevněné plochy'!$C$4:$J$39,'SO 100 - Zpevněné plochy'!$C$45:$J$67,'SO 100 - Zpevněné plochy'!$C$73:$K$204</definedName>
    <definedName name="_xlnm.Print_Area" localSheetId="2">'SO 301 - Nová dešťová kan...'!$C$4:$J$39,'SO 301 - Nová dešťová kan...'!$C$45:$J$71,'SO 301 - Nová dešťová kan...'!$C$77:$K$584</definedName>
    <definedName name="_xlnm.Print_Area" localSheetId="3">'SO 302 - Oprava areálovéh...'!$C$4:$J$39,'SO 302 - Oprava areálovéh...'!$C$45:$J$67,'SO 302 - Oprava areálovéh...'!$C$73:$K$259</definedName>
    <definedName name="_xlnm.Print_Area" localSheetId="4">'SO 303 - Oprava areálovéh...'!$C$4:$J$39,'SO 303 - Oprava areálovéh...'!$C$45:$J$66,'SO 303 - Oprava areálovéh...'!$C$72:$K$190</definedName>
    <definedName name="_xlnm.Print_Area" localSheetId="5">'VRN - Vedlejší rozpočtové...'!$C$4:$J$39,'VRN - Vedlejší rozpočtové...'!$C$45:$J$67,'VRN - Vedlejší rozpočtové...'!$C$73:$K$172</definedName>
  </definedNames>
  <calcPr calcId="191029"/>
</workbook>
</file>

<file path=xl/calcChain.xml><?xml version="1.0" encoding="utf-8"?>
<calcChain xmlns="http://schemas.openxmlformats.org/spreadsheetml/2006/main">
  <c r="J37" i="6" l="1"/>
  <c r="J36" i="6"/>
  <c r="AY59" i="1"/>
  <c r="J35" i="6"/>
  <c r="AX59" i="1"/>
  <c r="BI172" i="6"/>
  <c r="BH172" i="6"/>
  <c r="BG172" i="6"/>
  <c r="BF172" i="6"/>
  <c r="T172" i="6"/>
  <c r="R172" i="6"/>
  <c r="P172" i="6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1" i="6"/>
  <c r="BH161" i="6"/>
  <c r="BG161" i="6"/>
  <c r="BF161" i="6"/>
  <c r="T161" i="6"/>
  <c r="R161" i="6"/>
  <c r="P161" i="6"/>
  <c r="BI159" i="6"/>
  <c r="BH159" i="6"/>
  <c r="BG159" i="6"/>
  <c r="BF159" i="6"/>
  <c r="T159" i="6"/>
  <c r="R159" i="6"/>
  <c r="P159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5" i="6"/>
  <c r="BH125" i="6"/>
  <c r="BG125" i="6"/>
  <c r="BF125" i="6"/>
  <c r="T125" i="6"/>
  <c r="R125" i="6"/>
  <c r="P125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BI119" i="6"/>
  <c r="BH119" i="6"/>
  <c r="BG119" i="6"/>
  <c r="BF119" i="6"/>
  <c r="T119" i="6"/>
  <c r="R119" i="6"/>
  <c r="P119" i="6"/>
  <c r="BI116" i="6"/>
  <c r="BH116" i="6"/>
  <c r="BG116" i="6"/>
  <c r="BF116" i="6"/>
  <c r="T116" i="6"/>
  <c r="R116" i="6"/>
  <c r="P116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10" i="6"/>
  <c r="BH110" i="6"/>
  <c r="BG110" i="6"/>
  <c r="BF110" i="6"/>
  <c r="T110" i="6"/>
  <c r="R110" i="6"/>
  <c r="P110" i="6"/>
  <c r="BI106" i="6"/>
  <c r="BH106" i="6"/>
  <c r="BG106" i="6"/>
  <c r="BF106" i="6"/>
  <c r="T106" i="6"/>
  <c r="R106" i="6"/>
  <c r="P106" i="6"/>
  <c r="BI103" i="6"/>
  <c r="BH103" i="6"/>
  <c r="BG103" i="6"/>
  <c r="BF103" i="6"/>
  <c r="T103" i="6"/>
  <c r="R103" i="6"/>
  <c r="P103" i="6"/>
  <c r="BI101" i="6"/>
  <c r="BH101" i="6"/>
  <c r="BG101" i="6"/>
  <c r="BF101" i="6"/>
  <c r="T101" i="6"/>
  <c r="R101" i="6"/>
  <c r="P101" i="6"/>
  <c r="BI98" i="6"/>
  <c r="BH98" i="6"/>
  <c r="BG98" i="6"/>
  <c r="BF98" i="6"/>
  <c r="T98" i="6"/>
  <c r="R98" i="6"/>
  <c r="P98" i="6"/>
  <c r="BI96" i="6"/>
  <c r="BH96" i="6"/>
  <c r="BG96" i="6"/>
  <c r="BF96" i="6"/>
  <c r="T96" i="6"/>
  <c r="R96" i="6"/>
  <c r="P96" i="6"/>
  <c r="BI90" i="6"/>
  <c r="BH90" i="6"/>
  <c r="BG90" i="6"/>
  <c r="BF90" i="6"/>
  <c r="T90" i="6"/>
  <c r="R90" i="6"/>
  <c r="P90" i="6"/>
  <c r="BI89" i="6"/>
  <c r="BH89" i="6"/>
  <c r="BG89" i="6"/>
  <c r="BF89" i="6"/>
  <c r="T89" i="6"/>
  <c r="R89" i="6"/>
  <c r="P89" i="6"/>
  <c r="J83" i="6"/>
  <c r="J82" i="6"/>
  <c r="F82" i="6"/>
  <c r="F80" i="6"/>
  <c r="E78" i="6"/>
  <c r="J55" i="6"/>
  <c r="J54" i="6"/>
  <c r="F54" i="6"/>
  <c r="F52" i="6"/>
  <c r="E50" i="6"/>
  <c r="J18" i="6"/>
  <c r="E18" i="6"/>
  <c r="F55" i="6"/>
  <c r="J17" i="6"/>
  <c r="J12" i="6"/>
  <c r="J80" i="6" s="1"/>
  <c r="E7" i="6"/>
  <c r="E48" i="6" s="1"/>
  <c r="J37" i="5"/>
  <c r="J36" i="5"/>
  <c r="AY58" i="1"/>
  <c r="J35" i="5"/>
  <c r="AX58" i="1" s="1"/>
  <c r="BI189" i="5"/>
  <c r="BH189" i="5"/>
  <c r="BG189" i="5"/>
  <c r="BF189" i="5"/>
  <c r="T189" i="5"/>
  <c r="T188" i="5"/>
  <c r="R189" i="5"/>
  <c r="R188" i="5" s="1"/>
  <c r="P189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5" i="5"/>
  <c r="BH165" i="5"/>
  <c r="BG165" i="5"/>
  <c r="BF165" i="5"/>
  <c r="T165" i="5"/>
  <c r="R165" i="5"/>
  <c r="P165" i="5"/>
  <c r="BI163" i="5"/>
  <c r="BH163" i="5"/>
  <c r="BG163" i="5"/>
  <c r="BF163" i="5"/>
  <c r="T163" i="5"/>
  <c r="R163" i="5"/>
  <c r="P163" i="5"/>
  <c r="BI160" i="5"/>
  <c r="BH160" i="5"/>
  <c r="BG160" i="5"/>
  <c r="BF160" i="5"/>
  <c r="T160" i="5"/>
  <c r="R160" i="5"/>
  <c r="P160" i="5"/>
  <c r="BI157" i="5"/>
  <c r="BH157" i="5"/>
  <c r="BG157" i="5"/>
  <c r="BF157" i="5"/>
  <c r="T157" i="5"/>
  <c r="R157" i="5"/>
  <c r="P157" i="5"/>
  <c r="BI153" i="5"/>
  <c r="BH153" i="5"/>
  <c r="BG153" i="5"/>
  <c r="BF153" i="5"/>
  <c r="T153" i="5"/>
  <c r="T152" i="5" s="1"/>
  <c r="R153" i="5"/>
  <c r="R152" i="5"/>
  <c r="P153" i="5"/>
  <c r="P152" i="5"/>
  <c r="BI149" i="5"/>
  <c r="BH149" i="5"/>
  <c r="BG149" i="5"/>
  <c r="BF149" i="5"/>
  <c r="T149" i="5"/>
  <c r="R149" i="5"/>
  <c r="P149" i="5"/>
  <c r="BI140" i="5"/>
  <c r="BH140" i="5"/>
  <c r="BG140" i="5"/>
  <c r="BF140" i="5"/>
  <c r="T140" i="5"/>
  <c r="R140" i="5"/>
  <c r="P140" i="5"/>
  <c r="BI137" i="5"/>
  <c r="BH137" i="5"/>
  <c r="BG137" i="5"/>
  <c r="BF137" i="5"/>
  <c r="T137" i="5"/>
  <c r="R137" i="5"/>
  <c r="P137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3" i="5"/>
  <c r="BH113" i="5"/>
  <c r="BG113" i="5"/>
  <c r="BF113" i="5"/>
  <c r="T113" i="5"/>
  <c r="R113" i="5"/>
  <c r="P113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0" i="5"/>
  <c r="BH100" i="5"/>
  <c r="BG100" i="5"/>
  <c r="BF100" i="5"/>
  <c r="T100" i="5"/>
  <c r="R100" i="5"/>
  <c r="P100" i="5"/>
  <c r="BI96" i="5"/>
  <c r="BH96" i="5"/>
  <c r="BG96" i="5"/>
  <c r="BF96" i="5"/>
  <c r="T96" i="5"/>
  <c r="R96" i="5"/>
  <c r="P96" i="5"/>
  <c r="BI93" i="5"/>
  <c r="BH93" i="5"/>
  <c r="BG93" i="5"/>
  <c r="BF93" i="5"/>
  <c r="T93" i="5"/>
  <c r="R93" i="5"/>
  <c r="P93" i="5"/>
  <c r="BI88" i="5"/>
  <c r="BH88" i="5"/>
  <c r="BG88" i="5"/>
  <c r="BF88" i="5"/>
  <c r="T88" i="5"/>
  <c r="R88" i="5"/>
  <c r="P88" i="5"/>
  <c r="J82" i="5"/>
  <c r="J81" i="5"/>
  <c r="F81" i="5"/>
  <c r="F79" i="5"/>
  <c r="E77" i="5"/>
  <c r="J55" i="5"/>
  <c r="J54" i="5"/>
  <c r="F54" i="5"/>
  <c r="F52" i="5"/>
  <c r="E50" i="5"/>
  <c r="J18" i="5"/>
  <c r="E18" i="5"/>
  <c r="F82" i="5" s="1"/>
  <c r="J17" i="5"/>
  <c r="J12" i="5"/>
  <c r="J79" i="5"/>
  <c r="E7" i="5"/>
  <c r="E48" i="5" s="1"/>
  <c r="J37" i="4"/>
  <c r="J36" i="4"/>
  <c r="AY57" i="1" s="1"/>
  <c r="J35" i="4"/>
  <c r="AX57" i="1" s="1"/>
  <c r="BI258" i="4"/>
  <c r="BH258" i="4"/>
  <c r="BG258" i="4"/>
  <c r="BF258" i="4"/>
  <c r="T258" i="4"/>
  <c r="T257" i="4" s="1"/>
  <c r="R258" i="4"/>
  <c r="R257" i="4" s="1"/>
  <c r="P258" i="4"/>
  <c r="P257" i="4"/>
  <c r="BI255" i="4"/>
  <c r="BH255" i="4"/>
  <c r="BG255" i="4"/>
  <c r="BF255" i="4"/>
  <c r="T255" i="4"/>
  <c r="R255" i="4"/>
  <c r="P255" i="4"/>
  <c r="BI252" i="4"/>
  <c r="BH252" i="4"/>
  <c r="BG252" i="4"/>
  <c r="BF252" i="4"/>
  <c r="T252" i="4"/>
  <c r="R252" i="4"/>
  <c r="P252" i="4"/>
  <c r="BI248" i="4"/>
  <c r="BH248" i="4"/>
  <c r="BG248" i="4"/>
  <c r="BF248" i="4"/>
  <c r="T248" i="4"/>
  <c r="R248" i="4"/>
  <c r="P248" i="4"/>
  <c r="BI246" i="4"/>
  <c r="BH246" i="4"/>
  <c r="BG246" i="4"/>
  <c r="BF246" i="4"/>
  <c r="T246" i="4"/>
  <c r="R246" i="4"/>
  <c r="P246" i="4"/>
  <c r="BI244" i="4"/>
  <c r="BH244" i="4"/>
  <c r="BG244" i="4"/>
  <c r="BF244" i="4"/>
  <c r="T244" i="4"/>
  <c r="R244" i="4"/>
  <c r="P244" i="4"/>
  <c r="BI241" i="4"/>
  <c r="BH241" i="4"/>
  <c r="BG241" i="4"/>
  <c r="BF241" i="4"/>
  <c r="T241" i="4"/>
  <c r="R241" i="4"/>
  <c r="P241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3" i="4"/>
  <c r="BH233" i="4"/>
  <c r="BG233" i="4"/>
  <c r="BF233" i="4"/>
  <c r="T233" i="4"/>
  <c r="R233" i="4"/>
  <c r="P233" i="4"/>
  <c r="BI229" i="4"/>
  <c r="BH229" i="4"/>
  <c r="BG229" i="4"/>
  <c r="BF229" i="4"/>
  <c r="T229" i="4"/>
  <c r="R229" i="4"/>
  <c r="P229" i="4"/>
  <c r="BI225" i="4"/>
  <c r="BH225" i="4"/>
  <c r="BG225" i="4"/>
  <c r="BF225" i="4"/>
  <c r="T225" i="4"/>
  <c r="R225" i="4"/>
  <c r="P225" i="4"/>
  <c r="BI221" i="4"/>
  <c r="BH221" i="4"/>
  <c r="BG221" i="4"/>
  <c r="BF221" i="4"/>
  <c r="T221" i="4"/>
  <c r="R221" i="4"/>
  <c r="P221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3" i="4"/>
  <c r="BH183" i="4"/>
  <c r="BG183" i="4"/>
  <c r="BF183" i="4"/>
  <c r="T183" i="4"/>
  <c r="R183" i="4"/>
  <c r="P183" i="4"/>
  <c r="BI177" i="4"/>
  <c r="BH177" i="4"/>
  <c r="BG177" i="4"/>
  <c r="BF177" i="4"/>
  <c r="T177" i="4"/>
  <c r="R177" i="4"/>
  <c r="P177" i="4"/>
  <c r="BI170" i="4"/>
  <c r="BH170" i="4"/>
  <c r="BG170" i="4"/>
  <c r="BF170" i="4"/>
  <c r="T170" i="4"/>
  <c r="T169" i="4"/>
  <c r="R170" i="4"/>
  <c r="R169" i="4"/>
  <c r="P170" i="4"/>
  <c r="P169" i="4" s="1"/>
  <c r="BI166" i="4"/>
  <c r="BH166" i="4"/>
  <c r="BG166" i="4"/>
  <c r="BF166" i="4"/>
  <c r="T166" i="4"/>
  <c r="R166" i="4"/>
  <c r="P166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4" i="4"/>
  <c r="BH124" i="4"/>
  <c r="BG124" i="4"/>
  <c r="BF124" i="4"/>
  <c r="T124" i="4"/>
  <c r="R124" i="4"/>
  <c r="P124" i="4"/>
  <c r="BI121" i="4"/>
  <c r="BH121" i="4"/>
  <c r="BG121" i="4"/>
  <c r="BF121" i="4"/>
  <c r="T121" i="4"/>
  <c r="R121" i="4"/>
  <c r="P121" i="4"/>
  <c r="BI119" i="4"/>
  <c r="BH119" i="4"/>
  <c r="BG119" i="4"/>
  <c r="BF119" i="4"/>
  <c r="T119" i="4"/>
  <c r="R119" i="4"/>
  <c r="P119" i="4"/>
  <c r="BI107" i="4"/>
  <c r="BH107" i="4"/>
  <c r="BG107" i="4"/>
  <c r="BF107" i="4"/>
  <c r="T107" i="4"/>
  <c r="R107" i="4"/>
  <c r="P107" i="4"/>
  <c r="BI100" i="4"/>
  <c r="BH100" i="4"/>
  <c r="BG100" i="4"/>
  <c r="BF100" i="4"/>
  <c r="T100" i="4"/>
  <c r="R100" i="4"/>
  <c r="P100" i="4"/>
  <c r="BI94" i="4"/>
  <c r="BH94" i="4"/>
  <c r="BG94" i="4"/>
  <c r="BF94" i="4"/>
  <c r="T94" i="4"/>
  <c r="R94" i="4"/>
  <c r="P94" i="4"/>
  <c r="BI89" i="4"/>
  <c r="BH89" i="4"/>
  <c r="BG89" i="4"/>
  <c r="BF89" i="4"/>
  <c r="T89" i="4"/>
  <c r="R89" i="4"/>
  <c r="P89" i="4"/>
  <c r="J83" i="4"/>
  <c r="J82" i="4"/>
  <c r="F82" i="4"/>
  <c r="F80" i="4"/>
  <c r="E78" i="4"/>
  <c r="J55" i="4"/>
  <c r="J54" i="4"/>
  <c r="F54" i="4"/>
  <c r="F52" i="4"/>
  <c r="E50" i="4"/>
  <c r="J18" i="4"/>
  <c r="E18" i="4"/>
  <c r="F55" i="4"/>
  <c r="J17" i="4"/>
  <c r="J12" i="4"/>
  <c r="J80" i="4"/>
  <c r="E7" i="4"/>
  <c r="E76" i="4"/>
  <c r="J37" i="3"/>
  <c r="J36" i="3"/>
  <c r="AY56" i="1"/>
  <c r="J35" i="3"/>
  <c r="AX56" i="1"/>
  <c r="BI583" i="3"/>
  <c r="BH583" i="3"/>
  <c r="BG583" i="3"/>
  <c r="BF583" i="3"/>
  <c r="T583" i="3"/>
  <c r="T582" i="3"/>
  <c r="R583" i="3"/>
  <c r="R582" i="3"/>
  <c r="P583" i="3"/>
  <c r="P582" i="3"/>
  <c r="BI580" i="3"/>
  <c r="BH580" i="3"/>
  <c r="BG580" i="3"/>
  <c r="BF580" i="3"/>
  <c r="T580" i="3"/>
  <c r="R580" i="3"/>
  <c r="P580" i="3"/>
  <c r="BI576" i="3"/>
  <c r="BH576" i="3"/>
  <c r="BG576" i="3"/>
  <c r="BF576" i="3"/>
  <c r="T576" i="3"/>
  <c r="R576" i="3"/>
  <c r="P576" i="3"/>
  <c r="BI572" i="3"/>
  <c r="BH572" i="3"/>
  <c r="BG572" i="3"/>
  <c r="BF572" i="3"/>
  <c r="T572" i="3"/>
  <c r="R572" i="3"/>
  <c r="P572" i="3"/>
  <c r="BI568" i="3"/>
  <c r="BH568" i="3"/>
  <c r="BG568" i="3"/>
  <c r="BF568" i="3"/>
  <c r="T568" i="3"/>
  <c r="T567" i="3"/>
  <c r="R568" i="3"/>
  <c r="R567" i="3" s="1"/>
  <c r="P568" i="3"/>
  <c r="P567" i="3"/>
  <c r="BI564" i="3"/>
  <c r="BH564" i="3"/>
  <c r="BG564" i="3"/>
  <c r="BF564" i="3"/>
  <c r="T564" i="3"/>
  <c r="R564" i="3"/>
  <c r="P564" i="3"/>
  <c r="BI559" i="3"/>
  <c r="BH559" i="3"/>
  <c r="BG559" i="3"/>
  <c r="BF559" i="3"/>
  <c r="T559" i="3"/>
  <c r="R559" i="3"/>
  <c r="P559" i="3"/>
  <c r="BI558" i="3"/>
  <c r="BH558" i="3"/>
  <c r="BG558" i="3"/>
  <c r="BF558" i="3"/>
  <c r="T558" i="3"/>
  <c r="R558" i="3"/>
  <c r="P558" i="3"/>
  <c r="BI556" i="3"/>
  <c r="BH556" i="3"/>
  <c r="BG556" i="3"/>
  <c r="BF556" i="3"/>
  <c r="T556" i="3"/>
  <c r="R556" i="3"/>
  <c r="P556" i="3"/>
  <c r="BI551" i="3"/>
  <c r="BH551" i="3"/>
  <c r="BG551" i="3"/>
  <c r="BF551" i="3"/>
  <c r="T551" i="3"/>
  <c r="R551" i="3"/>
  <c r="P551" i="3"/>
  <c r="BI546" i="3"/>
  <c r="BH546" i="3"/>
  <c r="BG546" i="3"/>
  <c r="BF546" i="3"/>
  <c r="T546" i="3"/>
  <c r="R546" i="3"/>
  <c r="P546" i="3"/>
  <c r="BI535" i="3"/>
  <c r="BH535" i="3"/>
  <c r="BG535" i="3"/>
  <c r="BF535" i="3"/>
  <c r="T535" i="3"/>
  <c r="R535" i="3"/>
  <c r="P535" i="3"/>
  <c r="BI532" i="3"/>
  <c r="BH532" i="3"/>
  <c r="BG532" i="3"/>
  <c r="BF532" i="3"/>
  <c r="T532" i="3"/>
  <c r="R532" i="3"/>
  <c r="P532" i="3"/>
  <c r="BI530" i="3"/>
  <c r="BH530" i="3"/>
  <c r="BG530" i="3"/>
  <c r="BF530" i="3"/>
  <c r="T530" i="3"/>
  <c r="R530" i="3"/>
  <c r="P530" i="3"/>
  <c r="BI529" i="3"/>
  <c r="BH529" i="3"/>
  <c r="BG529" i="3"/>
  <c r="BF529" i="3"/>
  <c r="T529" i="3"/>
  <c r="R529" i="3"/>
  <c r="P529" i="3"/>
  <c r="BI528" i="3"/>
  <c r="BH528" i="3"/>
  <c r="BG528" i="3"/>
  <c r="BF528" i="3"/>
  <c r="T528" i="3"/>
  <c r="R528" i="3"/>
  <c r="P528" i="3"/>
  <c r="BI523" i="3"/>
  <c r="BH523" i="3"/>
  <c r="BG523" i="3"/>
  <c r="BF523" i="3"/>
  <c r="T523" i="3"/>
  <c r="R523" i="3"/>
  <c r="P523" i="3"/>
  <c r="BI522" i="3"/>
  <c r="BH522" i="3"/>
  <c r="BG522" i="3"/>
  <c r="BF522" i="3"/>
  <c r="T522" i="3"/>
  <c r="R522" i="3"/>
  <c r="P522" i="3"/>
  <c r="BI514" i="3"/>
  <c r="BH514" i="3"/>
  <c r="BG514" i="3"/>
  <c r="BF514" i="3"/>
  <c r="T514" i="3"/>
  <c r="R514" i="3"/>
  <c r="P514" i="3"/>
  <c r="BI511" i="3"/>
  <c r="BH511" i="3"/>
  <c r="BG511" i="3"/>
  <c r="BF511" i="3"/>
  <c r="T511" i="3"/>
  <c r="R511" i="3"/>
  <c r="P511" i="3"/>
  <c r="BI510" i="3"/>
  <c r="BH510" i="3"/>
  <c r="BG510" i="3"/>
  <c r="BF510" i="3"/>
  <c r="T510" i="3"/>
  <c r="R510" i="3"/>
  <c r="P510" i="3"/>
  <c r="BI507" i="3"/>
  <c r="BH507" i="3"/>
  <c r="BG507" i="3"/>
  <c r="BF507" i="3"/>
  <c r="T507" i="3"/>
  <c r="R507" i="3"/>
  <c r="P507" i="3"/>
  <c r="BI506" i="3"/>
  <c r="BH506" i="3"/>
  <c r="BG506" i="3"/>
  <c r="BF506" i="3"/>
  <c r="T506" i="3"/>
  <c r="R506" i="3"/>
  <c r="P506" i="3"/>
  <c r="BI503" i="3"/>
  <c r="BH503" i="3"/>
  <c r="BG503" i="3"/>
  <c r="BF503" i="3"/>
  <c r="T503" i="3"/>
  <c r="R503" i="3"/>
  <c r="P503" i="3"/>
  <c r="BI502" i="3"/>
  <c r="BH502" i="3"/>
  <c r="BG502" i="3"/>
  <c r="BF502" i="3"/>
  <c r="T502" i="3"/>
  <c r="R502" i="3"/>
  <c r="P502" i="3"/>
  <c r="BI497" i="3"/>
  <c r="BH497" i="3"/>
  <c r="BG497" i="3"/>
  <c r="BF497" i="3"/>
  <c r="T497" i="3"/>
  <c r="R497" i="3"/>
  <c r="P497" i="3"/>
  <c r="BI496" i="3"/>
  <c r="BH496" i="3"/>
  <c r="BG496" i="3"/>
  <c r="BF496" i="3"/>
  <c r="T496" i="3"/>
  <c r="R496" i="3"/>
  <c r="P496" i="3"/>
  <c r="BI491" i="3"/>
  <c r="BH491" i="3"/>
  <c r="BG491" i="3"/>
  <c r="BF491" i="3"/>
  <c r="T491" i="3"/>
  <c r="R491" i="3"/>
  <c r="P491" i="3"/>
  <c r="BI490" i="3"/>
  <c r="BH490" i="3"/>
  <c r="BG490" i="3"/>
  <c r="BF490" i="3"/>
  <c r="T490" i="3"/>
  <c r="R490" i="3"/>
  <c r="P490" i="3"/>
  <c r="BI485" i="3"/>
  <c r="BH485" i="3"/>
  <c r="BG485" i="3"/>
  <c r="BF485" i="3"/>
  <c r="T485" i="3"/>
  <c r="R485" i="3"/>
  <c r="P485" i="3"/>
  <c r="BI483" i="3"/>
  <c r="BH483" i="3"/>
  <c r="BG483" i="3"/>
  <c r="BF483" i="3"/>
  <c r="T483" i="3"/>
  <c r="R483" i="3"/>
  <c r="P483" i="3"/>
  <c r="BI481" i="3"/>
  <c r="BH481" i="3"/>
  <c r="BG481" i="3"/>
  <c r="BF481" i="3"/>
  <c r="T481" i="3"/>
  <c r="R481" i="3"/>
  <c r="P481" i="3"/>
  <c r="BI478" i="3"/>
  <c r="BH478" i="3"/>
  <c r="BG478" i="3"/>
  <c r="BF478" i="3"/>
  <c r="T478" i="3"/>
  <c r="R478" i="3"/>
  <c r="P478" i="3"/>
  <c r="BI475" i="3"/>
  <c r="BH475" i="3"/>
  <c r="BG475" i="3"/>
  <c r="BF475" i="3"/>
  <c r="T475" i="3"/>
  <c r="R475" i="3"/>
  <c r="P475" i="3"/>
  <c r="BI472" i="3"/>
  <c r="BH472" i="3"/>
  <c r="BG472" i="3"/>
  <c r="BF472" i="3"/>
  <c r="T472" i="3"/>
  <c r="R472" i="3"/>
  <c r="P472" i="3"/>
  <c r="BI469" i="3"/>
  <c r="BH469" i="3"/>
  <c r="BG469" i="3"/>
  <c r="BF469" i="3"/>
  <c r="T469" i="3"/>
  <c r="R469" i="3"/>
  <c r="P469" i="3"/>
  <c r="BI462" i="3"/>
  <c r="BH462" i="3"/>
  <c r="BG462" i="3"/>
  <c r="BF462" i="3"/>
  <c r="T462" i="3"/>
  <c r="R462" i="3"/>
  <c r="P462" i="3"/>
  <c r="BI455" i="3"/>
  <c r="BH455" i="3"/>
  <c r="BG455" i="3"/>
  <c r="BF455" i="3"/>
  <c r="T455" i="3"/>
  <c r="R455" i="3"/>
  <c r="P455" i="3"/>
  <c r="BI448" i="3"/>
  <c r="BH448" i="3"/>
  <c r="BG448" i="3"/>
  <c r="BF448" i="3"/>
  <c r="T448" i="3"/>
  <c r="R448" i="3"/>
  <c r="P448" i="3"/>
  <c r="BI441" i="3"/>
  <c r="BH441" i="3"/>
  <c r="BG441" i="3"/>
  <c r="BF441" i="3"/>
  <c r="T441" i="3"/>
  <c r="R441" i="3"/>
  <c r="P441" i="3"/>
  <c r="BI434" i="3"/>
  <c r="BH434" i="3"/>
  <c r="BG434" i="3"/>
  <c r="BF434" i="3"/>
  <c r="T434" i="3"/>
  <c r="R434" i="3"/>
  <c r="P434" i="3"/>
  <c r="BI425" i="3"/>
  <c r="BH425" i="3"/>
  <c r="BG425" i="3"/>
  <c r="BF425" i="3"/>
  <c r="T425" i="3"/>
  <c r="R425" i="3"/>
  <c r="P425" i="3"/>
  <c r="BI424" i="3"/>
  <c r="BH424" i="3"/>
  <c r="BG424" i="3"/>
  <c r="BF424" i="3"/>
  <c r="T424" i="3"/>
  <c r="R424" i="3"/>
  <c r="P424" i="3"/>
  <c r="BI416" i="3"/>
  <c r="BH416" i="3"/>
  <c r="BG416" i="3"/>
  <c r="BF416" i="3"/>
  <c r="T416" i="3"/>
  <c r="R416" i="3"/>
  <c r="P416" i="3"/>
  <c r="BI415" i="3"/>
  <c r="BH415" i="3"/>
  <c r="BG415" i="3"/>
  <c r="BF415" i="3"/>
  <c r="T415" i="3"/>
  <c r="R415" i="3"/>
  <c r="P415" i="3"/>
  <c r="BI407" i="3"/>
  <c r="BH407" i="3"/>
  <c r="BG407" i="3"/>
  <c r="BF407" i="3"/>
  <c r="T407" i="3"/>
  <c r="R407" i="3"/>
  <c r="P407" i="3"/>
  <c r="BI406" i="3"/>
  <c r="BH406" i="3"/>
  <c r="BG406" i="3"/>
  <c r="BF406" i="3"/>
  <c r="T406" i="3"/>
  <c r="R406" i="3"/>
  <c r="P406" i="3"/>
  <c r="BI405" i="3"/>
  <c r="BH405" i="3"/>
  <c r="BG405" i="3"/>
  <c r="BF405" i="3"/>
  <c r="T405" i="3"/>
  <c r="R405" i="3"/>
  <c r="P405" i="3"/>
  <c r="BI404" i="3"/>
  <c r="BH404" i="3"/>
  <c r="BG404" i="3"/>
  <c r="BF404" i="3"/>
  <c r="T404" i="3"/>
  <c r="R404" i="3"/>
  <c r="P404" i="3"/>
  <c r="BI403" i="3"/>
  <c r="BH403" i="3"/>
  <c r="BG403" i="3"/>
  <c r="BF403" i="3"/>
  <c r="T403" i="3"/>
  <c r="R403" i="3"/>
  <c r="P403" i="3"/>
  <c r="BI402" i="3"/>
  <c r="BH402" i="3"/>
  <c r="BG402" i="3"/>
  <c r="BF402" i="3"/>
  <c r="T402" i="3"/>
  <c r="R402" i="3"/>
  <c r="P402" i="3"/>
  <c r="BI394" i="3"/>
  <c r="BH394" i="3"/>
  <c r="BG394" i="3"/>
  <c r="BF394" i="3"/>
  <c r="T394" i="3"/>
  <c r="R394" i="3"/>
  <c r="P394" i="3"/>
  <c r="BI393" i="3"/>
  <c r="BH393" i="3"/>
  <c r="BG393" i="3"/>
  <c r="BF393" i="3"/>
  <c r="T393" i="3"/>
  <c r="R393" i="3"/>
  <c r="P393" i="3"/>
  <c r="BI391" i="3"/>
  <c r="BH391" i="3"/>
  <c r="BG391" i="3"/>
  <c r="BF391" i="3"/>
  <c r="T391" i="3"/>
  <c r="R391" i="3"/>
  <c r="P391" i="3"/>
  <c r="BI390" i="3"/>
  <c r="BH390" i="3"/>
  <c r="BG390" i="3"/>
  <c r="BF390" i="3"/>
  <c r="T390" i="3"/>
  <c r="R390" i="3"/>
  <c r="P390" i="3"/>
  <c r="BI389" i="3"/>
  <c r="BH389" i="3"/>
  <c r="BG389" i="3"/>
  <c r="BF389" i="3"/>
  <c r="T389" i="3"/>
  <c r="R389" i="3"/>
  <c r="P389" i="3"/>
  <c r="BI386" i="3"/>
  <c r="BH386" i="3"/>
  <c r="BG386" i="3"/>
  <c r="BF386" i="3"/>
  <c r="T386" i="3"/>
  <c r="R386" i="3"/>
  <c r="P386" i="3"/>
  <c r="BI384" i="3"/>
  <c r="BH384" i="3"/>
  <c r="BG384" i="3"/>
  <c r="BF384" i="3"/>
  <c r="T384" i="3"/>
  <c r="R384" i="3"/>
  <c r="P384" i="3"/>
  <c r="BI382" i="3"/>
  <c r="BH382" i="3"/>
  <c r="BG382" i="3"/>
  <c r="BF382" i="3"/>
  <c r="T382" i="3"/>
  <c r="R382" i="3"/>
  <c r="P382" i="3"/>
  <c r="BI380" i="3"/>
  <c r="BH380" i="3"/>
  <c r="BG380" i="3"/>
  <c r="BF380" i="3"/>
  <c r="T380" i="3"/>
  <c r="R380" i="3"/>
  <c r="P380" i="3"/>
  <c r="BI378" i="3"/>
  <c r="BH378" i="3"/>
  <c r="BG378" i="3"/>
  <c r="BF378" i="3"/>
  <c r="T378" i="3"/>
  <c r="R378" i="3"/>
  <c r="P378" i="3"/>
  <c r="BI375" i="3"/>
  <c r="BH375" i="3"/>
  <c r="BG375" i="3"/>
  <c r="BF375" i="3"/>
  <c r="T375" i="3"/>
  <c r="R375" i="3"/>
  <c r="P375" i="3"/>
  <c r="BI373" i="3"/>
  <c r="BH373" i="3"/>
  <c r="BG373" i="3"/>
  <c r="BF373" i="3"/>
  <c r="T373" i="3"/>
  <c r="R373" i="3"/>
  <c r="P373" i="3"/>
  <c r="BI368" i="3"/>
  <c r="BH368" i="3"/>
  <c r="BG368" i="3"/>
  <c r="BF368" i="3"/>
  <c r="T368" i="3"/>
  <c r="R368" i="3"/>
  <c r="P368" i="3"/>
  <c r="BI356" i="3"/>
  <c r="BH356" i="3"/>
  <c r="BG356" i="3"/>
  <c r="BF356" i="3"/>
  <c r="T356" i="3"/>
  <c r="R356" i="3"/>
  <c r="P356" i="3"/>
  <c r="BI354" i="3"/>
  <c r="BH354" i="3"/>
  <c r="BG354" i="3"/>
  <c r="BF354" i="3"/>
  <c r="T354" i="3"/>
  <c r="R354" i="3"/>
  <c r="P354" i="3"/>
  <c r="BI329" i="3"/>
  <c r="BH329" i="3"/>
  <c r="BG329" i="3"/>
  <c r="BF329" i="3"/>
  <c r="T329" i="3"/>
  <c r="R329" i="3"/>
  <c r="P329" i="3"/>
  <c r="BI301" i="3"/>
  <c r="BH301" i="3"/>
  <c r="BG301" i="3"/>
  <c r="BF301" i="3"/>
  <c r="T301" i="3"/>
  <c r="T300" i="3" s="1"/>
  <c r="R301" i="3"/>
  <c r="R300" i="3"/>
  <c r="P301" i="3"/>
  <c r="P300" i="3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R294" i="3"/>
  <c r="P294" i="3"/>
  <c r="BI292" i="3"/>
  <c r="BH292" i="3"/>
  <c r="BG292" i="3"/>
  <c r="BF292" i="3"/>
  <c r="T292" i="3"/>
  <c r="R292" i="3"/>
  <c r="P292" i="3"/>
  <c r="BI285" i="3"/>
  <c r="BH285" i="3"/>
  <c r="BG285" i="3"/>
  <c r="BF285" i="3"/>
  <c r="T285" i="3"/>
  <c r="R285" i="3"/>
  <c r="P285" i="3"/>
  <c r="BI281" i="3"/>
  <c r="BH281" i="3"/>
  <c r="BG281" i="3"/>
  <c r="BF281" i="3"/>
  <c r="T281" i="3"/>
  <c r="R281" i="3"/>
  <c r="P281" i="3"/>
  <c r="BI251" i="3"/>
  <c r="BH251" i="3"/>
  <c r="BG251" i="3"/>
  <c r="BF251" i="3"/>
  <c r="T251" i="3"/>
  <c r="R251" i="3"/>
  <c r="P251" i="3"/>
  <c r="BI248" i="3"/>
  <c r="BH248" i="3"/>
  <c r="BG248" i="3"/>
  <c r="BF248" i="3"/>
  <c r="T248" i="3"/>
  <c r="R248" i="3"/>
  <c r="P248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5" i="3"/>
  <c r="BH185" i="3"/>
  <c r="BG185" i="3"/>
  <c r="BF185" i="3"/>
  <c r="T185" i="3"/>
  <c r="R185" i="3"/>
  <c r="P185" i="3"/>
  <c r="BI143" i="3"/>
  <c r="BH143" i="3"/>
  <c r="BG143" i="3"/>
  <c r="BF143" i="3"/>
  <c r="T143" i="3"/>
  <c r="R143" i="3"/>
  <c r="P143" i="3"/>
  <c r="BI116" i="3"/>
  <c r="BH116" i="3"/>
  <c r="BG116" i="3"/>
  <c r="BF116" i="3"/>
  <c r="T116" i="3"/>
  <c r="R116" i="3"/>
  <c r="P116" i="3"/>
  <c r="BI98" i="3"/>
  <c r="BH98" i="3"/>
  <c r="BG98" i="3"/>
  <c r="BF98" i="3"/>
  <c r="T98" i="3"/>
  <c r="R98" i="3"/>
  <c r="P98" i="3"/>
  <c r="BI93" i="3"/>
  <c r="BH93" i="3"/>
  <c r="BG93" i="3"/>
  <c r="BF93" i="3"/>
  <c r="T93" i="3"/>
  <c r="R93" i="3"/>
  <c r="P93" i="3"/>
  <c r="J87" i="3"/>
  <c r="J86" i="3"/>
  <c r="F86" i="3"/>
  <c r="F84" i="3"/>
  <c r="E82" i="3"/>
  <c r="J55" i="3"/>
  <c r="J54" i="3"/>
  <c r="F54" i="3"/>
  <c r="F52" i="3"/>
  <c r="E50" i="3"/>
  <c r="J18" i="3"/>
  <c r="E18" i="3"/>
  <c r="F87" i="3" s="1"/>
  <c r="J17" i="3"/>
  <c r="J12" i="3"/>
  <c r="J84" i="3"/>
  <c r="E7" i="3"/>
  <c r="E80" i="3"/>
  <c r="J37" i="2"/>
  <c r="J36" i="2"/>
  <c r="AY55" i="1"/>
  <c r="J35" i="2"/>
  <c r="AX55" i="1"/>
  <c r="BI203" i="2"/>
  <c r="BH203" i="2"/>
  <c r="BG203" i="2"/>
  <c r="BF203" i="2"/>
  <c r="T203" i="2"/>
  <c r="T202" i="2"/>
  <c r="R203" i="2"/>
  <c r="R202" i="2"/>
  <c r="P203" i="2"/>
  <c r="P202" i="2" s="1"/>
  <c r="BI200" i="2"/>
  <c r="BH200" i="2"/>
  <c r="BG200" i="2"/>
  <c r="BF200" i="2"/>
  <c r="T200" i="2"/>
  <c r="R200" i="2"/>
  <c r="P200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5" i="2"/>
  <c r="BH135" i="2"/>
  <c r="BG135" i="2"/>
  <c r="BF135" i="2"/>
  <c r="T135" i="2"/>
  <c r="R135" i="2"/>
  <c r="P135" i="2"/>
  <c r="BI130" i="2"/>
  <c r="BH130" i="2"/>
  <c r="BG130" i="2"/>
  <c r="BF130" i="2"/>
  <c r="T130" i="2"/>
  <c r="R130" i="2"/>
  <c r="P130" i="2"/>
  <c r="BI123" i="2"/>
  <c r="BH123" i="2"/>
  <c r="BG123" i="2"/>
  <c r="BF123" i="2"/>
  <c r="T123" i="2"/>
  <c r="R123" i="2"/>
  <c r="P123" i="2"/>
  <c r="BI119" i="2"/>
  <c r="BH119" i="2"/>
  <c r="BG119" i="2"/>
  <c r="BF119" i="2"/>
  <c r="T119" i="2"/>
  <c r="R119" i="2"/>
  <c r="P119" i="2"/>
  <c r="BI116" i="2"/>
  <c r="BH116" i="2"/>
  <c r="BG116" i="2"/>
  <c r="BF116" i="2"/>
  <c r="T116" i="2"/>
  <c r="R116" i="2"/>
  <c r="P116" i="2"/>
  <c r="BI113" i="2"/>
  <c r="BH113" i="2"/>
  <c r="BG113" i="2"/>
  <c r="BF113" i="2"/>
  <c r="T113" i="2"/>
  <c r="R113" i="2"/>
  <c r="P113" i="2"/>
  <c r="BI110" i="2"/>
  <c r="BH110" i="2"/>
  <c r="BG110" i="2"/>
  <c r="BF110" i="2"/>
  <c r="T110" i="2"/>
  <c r="R110" i="2"/>
  <c r="P110" i="2"/>
  <c r="BI107" i="2"/>
  <c r="BH107" i="2"/>
  <c r="BG107" i="2"/>
  <c r="BF107" i="2"/>
  <c r="T107" i="2"/>
  <c r="R107" i="2"/>
  <c r="P107" i="2"/>
  <c r="BI104" i="2"/>
  <c r="BH104" i="2"/>
  <c r="BG104" i="2"/>
  <c r="BF104" i="2"/>
  <c r="T104" i="2"/>
  <c r="R104" i="2"/>
  <c r="P104" i="2"/>
  <c r="BI101" i="2"/>
  <c r="BH101" i="2"/>
  <c r="BG101" i="2"/>
  <c r="BF101" i="2"/>
  <c r="T101" i="2"/>
  <c r="R101" i="2"/>
  <c r="P101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2" i="2"/>
  <c r="BH92" i="2"/>
  <c r="BG92" i="2"/>
  <c r="BF92" i="2"/>
  <c r="T92" i="2"/>
  <c r="R92" i="2"/>
  <c r="P92" i="2"/>
  <c r="BI89" i="2"/>
  <c r="BH89" i="2"/>
  <c r="BG89" i="2"/>
  <c r="BF89" i="2"/>
  <c r="T89" i="2"/>
  <c r="R89" i="2"/>
  <c r="P89" i="2"/>
  <c r="J83" i="2"/>
  <c r="J82" i="2"/>
  <c r="F82" i="2"/>
  <c r="F80" i="2"/>
  <c r="E78" i="2"/>
  <c r="J55" i="2"/>
  <c r="J54" i="2"/>
  <c r="F54" i="2"/>
  <c r="F52" i="2"/>
  <c r="E50" i="2"/>
  <c r="J18" i="2"/>
  <c r="E18" i="2"/>
  <c r="F55" i="2"/>
  <c r="J17" i="2"/>
  <c r="J12" i="2"/>
  <c r="J52" i="2" s="1"/>
  <c r="E7" i="2"/>
  <c r="E76" i="2"/>
  <c r="L50" i="1"/>
  <c r="AM50" i="1"/>
  <c r="AM49" i="1"/>
  <c r="L49" i="1"/>
  <c r="AM47" i="1"/>
  <c r="L47" i="1"/>
  <c r="L45" i="1"/>
  <c r="L44" i="1"/>
  <c r="J123" i="6"/>
  <c r="BK229" i="4"/>
  <c r="BK441" i="3"/>
  <c r="J157" i="6"/>
  <c r="BK583" i="3"/>
  <c r="BK462" i="3"/>
  <c r="BK193" i="2"/>
  <c r="BK142" i="6"/>
  <c r="BK155" i="4"/>
  <c r="J497" i="3"/>
  <c r="J356" i="3"/>
  <c r="J119" i="6"/>
  <c r="J389" i="3"/>
  <c r="J116" i="3"/>
  <c r="BK132" i="6"/>
  <c r="BK209" i="4"/>
  <c r="J424" i="3"/>
  <c r="BK146" i="2"/>
  <c r="BK89" i="6"/>
  <c r="J506" i="3"/>
  <c r="J130" i="2"/>
  <c r="BK248" i="4"/>
  <c r="J580" i="3"/>
  <c r="J528" i="3"/>
  <c r="BK185" i="3"/>
  <c r="BK137" i="6"/>
  <c r="J529" i="3"/>
  <c r="J390" i="3"/>
  <c r="J157" i="5"/>
  <c r="BK129" i="4"/>
  <c r="J382" i="3"/>
  <c r="J174" i="2"/>
  <c r="BK110" i="6"/>
  <c r="BK502" i="3"/>
  <c r="BK145" i="6"/>
  <c r="BK96" i="5"/>
  <c r="J576" i="3"/>
  <c r="BK116" i="3"/>
  <c r="J142" i="6"/>
  <c r="BK215" i="4"/>
  <c r="BK510" i="3"/>
  <c r="BK368" i="3"/>
  <c r="J198" i="2"/>
  <c r="BK153" i="6"/>
  <c r="J100" i="5"/>
  <c r="BK403" i="3"/>
  <c r="BK199" i="3"/>
  <c r="BK159" i="6"/>
  <c r="J165" i="5"/>
  <c r="BK522" i="3"/>
  <c r="J448" i="3"/>
  <c r="J170" i="6"/>
  <c r="J96" i="6"/>
  <c r="BK221" i="4"/>
  <c r="J546" i="3"/>
  <c r="BK151" i="2"/>
  <c r="J130" i="6"/>
  <c r="BK407" i="3"/>
  <c r="BK187" i="2"/>
  <c r="J140" i="5"/>
  <c r="BK202" i="4"/>
  <c r="BK425" i="3"/>
  <c r="BK195" i="3"/>
  <c r="BK125" i="6"/>
  <c r="BK140" i="5"/>
  <c r="BK481" i="3"/>
  <c r="BK123" i="2"/>
  <c r="BK113" i="5"/>
  <c r="J188" i="4"/>
  <c r="J551" i="3"/>
  <c r="J187" i="2"/>
  <c r="BK138" i="6"/>
  <c r="J523" i="3"/>
  <c r="BK89" i="2"/>
  <c r="J170" i="4"/>
  <c r="J294" i="3"/>
  <c r="BK178" i="2"/>
  <c r="BK103" i="6"/>
  <c r="J405" i="3"/>
  <c r="J196" i="2"/>
  <c r="BK121" i="6"/>
  <c r="BK580" i="3"/>
  <c r="BK193" i="3"/>
  <c r="J151" i="6"/>
  <c r="BK244" i="4"/>
  <c r="J572" i="3"/>
  <c r="J386" i="3"/>
  <c r="BK168" i="6"/>
  <c r="J125" i="6"/>
  <c r="J172" i="5"/>
  <c r="J207" i="4"/>
  <c r="J478" i="3"/>
  <c r="BK394" i="3"/>
  <c r="BK110" i="2"/>
  <c r="BK98" i="6"/>
  <c r="J481" i="3"/>
  <c r="J329" i="3"/>
  <c r="J92" i="2"/>
  <c r="BK241" i="4"/>
  <c r="BK528" i="3"/>
  <c r="BK386" i="3"/>
  <c r="BK144" i="2"/>
  <c r="J116" i="6"/>
  <c r="BK124" i="5"/>
  <c r="BK546" i="3"/>
  <c r="BK173" i="2"/>
  <c r="BK118" i="5"/>
  <c r="J202" i="4"/>
  <c r="BK564" i="3"/>
  <c r="BK281" i="3"/>
  <c r="J167" i="6"/>
  <c r="J190" i="4"/>
  <c r="J425" i="3"/>
  <c r="BK382" i="3"/>
  <c r="BK380" i="3"/>
  <c r="J181" i="2"/>
  <c r="BK130" i="2"/>
  <c r="BK225" i="4"/>
  <c r="J101" i="2"/>
  <c r="BK147" i="6"/>
  <c r="BK122" i="5"/>
  <c r="BK478" i="3"/>
  <c r="J203" i="2"/>
  <c r="J96" i="5"/>
  <c r="BK568" i="3"/>
  <c r="BK416" i="3"/>
  <c r="J171" i="2"/>
  <c r="BK96" i="6"/>
  <c r="J108" i="5"/>
  <c r="J535" i="3"/>
  <c r="J373" i="3"/>
  <c r="J164" i="2"/>
  <c r="J137" i="6"/>
  <c r="J244" i="4"/>
  <c r="BK455" i="3"/>
  <c r="J189" i="2"/>
  <c r="BK129" i="6"/>
  <c r="BK160" i="5"/>
  <c r="BK133" i="4"/>
  <c r="BK402" i="3"/>
  <c r="BK148" i="6"/>
  <c r="J103" i="6"/>
  <c r="J511" i="3"/>
  <c r="BK93" i="3"/>
  <c r="J129" i="6"/>
  <c r="BK214" i="4"/>
  <c r="BK434" i="3"/>
  <c r="J199" i="3"/>
  <c r="J155" i="6"/>
  <c r="BK177" i="5"/>
  <c r="J502" i="3"/>
  <c r="BK119" i="2"/>
  <c r="BK239" i="4"/>
  <c r="J568" i="3"/>
  <c r="BK384" i="3"/>
  <c r="J172" i="6"/>
  <c r="J128" i="6"/>
  <c r="BK193" i="4"/>
  <c r="J393" i="3"/>
  <c r="BK95" i="2"/>
  <c r="J127" i="6"/>
  <c r="J177" i="4"/>
  <c r="BK497" i="3"/>
  <c r="J185" i="3"/>
  <c r="J148" i="6"/>
  <c r="BK88" i="5"/>
  <c r="BK469" i="3"/>
  <c r="BK189" i="2"/>
  <c r="BK149" i="6"/>
  <c r="J137" i="5"/>
  <c r="J200" i="4"/>
  <c r="J403" i="3"/>
  <c r="J156" i="2"/>
  <c r="BK112" i="6"/>
  <c r="BK110" i="5"/>
  <c r="BK135" i="4"/>
  <c r="J297" i="3"/>
  <c r="J145" i="6"/>
  <c r="BK252" i="4"/>
  <c r="J394" i="3"/>
  <c r="J185" i="2"/>
  <c r="BK116" i="5"/>
  <c r="BK511" i="3"/>
  <c r="J281" i="3"/>
  <c r="BK141" i="2"/>
  <c r="J114" i="6"/>
  <c r="J113" i="5"/>
  <c r="J404" i="3"/>
  <c r="BK165" i="5"/>
  <c r="J183" i="4"/>
  <c r="BK503" i="3"/>
  <c r="J178" i="2"/>
  <c r="J175" i="5"/>
  <c r="J407" i="3"/>
  <c r="BK190" i="3"/>
  <c r="J258" i="4"/>
  <c r="BK415" i="3"/>
  <c r="J251" i="3"/>
  <c r="BK171" i="2"/>
  <c r="BK174" i="5"/>
  <c r="J490" i="3"/>
  <c r="J93" i="3"/>
  <c r="J153" i="5"/>
  <c r="J558" i="3"/>
  <c r="J301" i="3"/>
  <c r="J113" i="2"/>
  <c r="BK100" i="5"/>
  <c r="BK107" i="4"/>
  <c r="J564" i="3"/>
  <c r="BK491" i="3"/>
  <c r="BK98" i="3"/>
  <c r="BK116" i="6"/>
  <c r="BK168" i="5"/>
  <c r="J129" i="4"/>
  <c r="J402" i="3"/>
  <c r="J98" i="2"/>
  <c r="BK151" i="6"/>
  <c r="BK258" i="4"/>
  <c r="BK208" i="4"/>
  <c r="BK506" i="3"/>
  <c r="BK390" i="3"/>
  <c r="J123" i="2"/>
  <c r="J136" i="6"/>
  <c r="BK183" i="5"/>
  <c r="BK246" i="4"/>
  <c r="J208" i="4"/>
  <c r="J100" i="4"/>
  <c r="J406" i="3"/>
  <c r="BK113" i="2"/>
  <c r="J121" i="6"/>
  <c r="BK207" i="4"/>
  <c r="J434" i="3"/>
  <c r="BK378" i="3"/>
  <c r="BK104" i="2"/>
  <c r="J110" i="6"/>
  <c r="J88" i="5"/>
  <c r="J121" i="4"/>
  <c r="BK472" i="3"/>
  <c r="J285" i="3"/>
  <c r="BK185" i="2"/>
  <c r="J147" i="6"/>
  <c r="J181" i="5"/>
  <c r="BK93" i="5"/>
  <c r="BK490" i="3"/>
  <c r="J135" i="2"/>
  <c r="J255" i="4"/>
  <c r="J583" i="3"/>
  <c r="BK559" i="3"/>
  <c r="J455" i="3"/>
  <c r="BK164" i="2"/>
  <c r="J89" i="6"/>
  <c r="J124" i="4"/>
  <c r="BK406" i="3"/>
  <c r="J104" i="2"/>
  <c r="J116" i="5"/>
  <c r="J94" i="4"/>
  <c r="J378" i="3"/>
  <c r="J187" i="3"/>
  <c r="BK135" i="2"/>
  <c r="J101" i="6"/>
  <c r="J239" i="4"/>
  <c r="J485" i="3"/>
  <c r="BK153" i="2"/>
  <c r="BK163" i="5"/>
  <c r="J107" i="4"/>
  <c r="J368" i="3"/>
  <c r="BK116" i="2"/>
  <c r="BK157" i="5"/>
  <c r="BK100" i="4"/>
  <c r="BK483" i="3"/>
  <c r="J144" i="2"/>
  <c r="BK128" i="6"/>
  <c r="J122" i="5"/>
  <c r="BK94" i="4"/>
  <c r="J384" i="3"/>
  <c r="BK187" i="3"/>
  <c r="BK167" i="6"/>
  <c r="J186" i="5"/>
  <c r="J248" i="4"/>
  <c r="J510" i="3"/>
  <c r="BK391" i="3"/>
  <c r="J159" i="6"/>
  <c r="J184" i="5"/>
  <c r="J215" i="4"/>
  <c r="BK530" i="3"/>
  <c r="BK156" i="2"/>
  <c r="BK172" i="6"/>
  <c r="BK90" i="6"/>
  <c r="BK551" i="3"/>
  <c r="BK301" i="3"/>
  <c r="BK130" i="6"/>
  <c r="J110" i="2"/>
  <c r="BK153" i="5"/>
  <c r="BK424" i="3"/>
  <c r="J174" i="5"/>
  <c r="J530" i="3"/>
  <c r="J190" i="3"/>
  <c r="J180" i="5"/>
  <c r="BK183" i="4"/>
  <c r="BK198" i="2"/>
  <c r="BK121" i="4"/>
  <c r="BK535" i="3"/>
  <c r="BK164" i="6"/>
  <c r="J233" i="4"/>
  <c r="J522" i="3"/>
  <c r="BK292" i="3"/>
  <c r="BK155" i="6"/>
  <c r="J90" i="6"/>
  <c r="J93" i="5"/>
  <c r="BK496" i="3"/>
  <c r="BK203" i="2"/>
  <c r="J161" i="6"/>
  <c r="J189" i="5"/>
  <c r="BK238" i="4"/>
  <c r="BK507" i="3"/>
  <c r="BK285" i="3"/>
  <c r="BK134" i="6"/>
  <c r="BK180" i="5"/>
  <c r="J193" i="4"/>
  <c r="J472" i="3"/>
  <c r="J146" i="2"/>
  <c r="J165" i="6"/>
  <c r="J183" i="5"/>
  <c r="J198" i="4"/>
  <c r="BK532" i="3"/>
  <c r="BK107" i="2"/>
  <c r="J124" i="5"/>
  <c r="J441" i="3"/>
  <c r="J193" i="3"/>
  <c r="BK190" i="4"/>
  <c r="J248" i="3"/>
  <c r="J173" i="2"/>
  <c r="J170" i="5"/>
  <c r="J462" i="3"/>
  <c r="BK119" i="6"/>
  <c r="J155" i="4"/>
  <c r="J556" i="3"/>
  <c r="BK297" i="3"/>
  <c r="BK92" i="2"/>
  <c r="J118" i="5"/>
  <c r="BK198" i="4"/>
  <c r="J503" i="3"/>
  <c r="BK356" i="3"/>
  <c r="BK170" i="6"/>
  <c r="BK101" i="6"/>
  <c r="BK149" i="5"/>
  <c r="J133" i="4"/>
  <c r="BK475" i="3"/>
  <c r="J193" i="2"/>
  <c r="J164" i="6"/>
  <c r="J134" i="6"/>
  <c r="BK255" i="4"/>
  <c r="BK188" i="4"/>
  <c r="BK405" i="3"/>
  <c r="BK168" i="2"/>
  <c r="BK140" i="6"/>
  <c r="J152" i="4"/>
  <c r="BK448" i="3"/>
  <c r="J116" i="2"/>
  <c r="BK127" i="6"/>
  <c r="BK170" i="4"/>
  <c r="J354" i="3"/>
  <c r="BK101" i="2"/>
  <c r="J110" i="5"/>
  <c r="BK529" i="3"/>
  <c r="J292" i="3"/>
  <c r="BK181" i="2"/>
  <c r="BK154" i="6"/>
  <c r="BK175" i="5"/>
  <c r="BK556" i="3"/>
  <c r="J415" i="3"/>
  <c r="BK170" i="5"/>
  <c r="J127" i="4"/>
  <c r="J559" i="3"/>
  <c r="BK329" i="3"/>
  <c r="J161" i="2"/>
  <c r="J241" i="4"/>
  <c r="J491" i="3"/>
  <c r="BK404" i="3"/>
  <c r="J98" i="6"/>
  <c r="BK127" i="4"/>
  <c r="J375" i="3"/>
  <c r="J201" i="3"/>
  <c r="J153" i="2"/>
  <c r="BK106" i="6"/>
  <c r="J252" i="4"/>
  <c r="BK251" i="3"/>
  <c r="J151" i="2"/>
  <c r="BK161" i="6"/>
  <c r="BK137" i="5"/>
  <c r="J119" i="4"/>
  <c r="BK201" i="3"/>
  <c r="J89" i="2"/>
  <c r="J138" i="6"/>
  <c r="J221" i="4"/>
  <c r="BK576" i="3"/>
  <c r="J496" i="3"/>
  <c r="BK294" i="3"/>
  <c r="BK165" i="6"/>
  <c r="BK123" i="6"/>
  <c r="J177" i="5"/>
  <c r="BK152" i="4"/>
  <c r="J483" i="3"/>
  <c r="BK196" i="2"/>
  <c r="J153" i="6"/>
  <c r="J160" i="5"/>
  <c r="J225" i="4"/>
  <c r="BK485" i="3"/>
  <c r="BK248" i="3"/>
  <c r="J149" i="6"/>
  <c r="BK181" i="5"/>
  <c r="J214" i="4"/>
  <c r="J166" i="4"/>
  <c r="J475" i="3"/>
  <c r="BK174" i="2"/>
  <c r="J107" i="2"/>
  <c r="BK114" i="6"/>
  <c r="BK233" i="4"/>
  <c r="J380" i="3"/>
  <c r="BK98" i="2"/>
  <c r="BK172" i="5"/>
  <c r="J229" i="4"/>
  <c r="J514" i="3"/>
  <c r="BK373" i="3"/>
  <c r="BK143" i="3"/>
  <c r="BK136" i="6"/>
  <c r="J163" i="5"/>
  <c r="BK558" i="3"/>
  <c r="J141" i="2"/>
  <c r="J106" i="6"/>
  <c r="J135" i="4"/>
  <c r="BK514" i="3"/>
  <c r="J168" i="2"/>
  <c r="J132" i="6"/>
  <c r="BK189" i="5"/>
  <c r="BK124" i="4"/>
  <c r="J532" i="3"/>
  <c r="J200" i="2"/>
  <c r="BK184" i="5"/>
  <c r="J89" i="4"/>
  <c r="BK200" i="2"/>
  <c r="J154" i="6"/>
  <c r="J178" i="5"/>
  <c r="BK89" i="4"/>
  <c r="BK375" i="3"/>
  <c r="BK161" i="2"/>
  <c r="J112" i="6"/>
  <c r="J246" i="4"/>
  <c r="BK523" i="3"/>
  <c r="BK393" i="3"/>
  <c r="AS54" i="1"/>
  <c r="J209" i="4"/>
  <c r="J469" i="3"/>
  <c r="J119" i="2"/>
  <c r="J140" i="6"/>
  <c r="BK177" i="4"/>
  <c r="J143" i="3"/>
  <c r="J95" i="2"/>
  <c r="BK108" i="5"/>
  <c r="BK119" i="4"/>
  <c r="J391" i="3"/>
  <c r="BK157" i="6"/>
  <c r="BK178" i="5"/>
  <c r="J238" i="4"/>
  <c r="J416" i="3"/>
  <c r="BK186" i="5"/>
  <c r="BK200" i="4"/>
  <c r="BK572" i="3"/>
  <c r="BK354" i="3"/>
  <c r="J168" i="6"/>
  <c r="BK166" i="4"/>
  <c r="BK389" i="3"/>
  <c r="J149" i="5"/>
  <c r="J507" i="3"/>
  <c r="J98" i="3"/>
  <c r="J168" i="5"/>
  <c r="J195" i="3"/>
  <c r="R118" i="6" l="1"/>
  <c r="R106" i="2"/>
  <c r="T184" i="2"/>
  <c r="BK377" i="3"/>
  <c r="J377" i="3"/>
  <c r="J65" i="3"/>
  <c r="R176" i="4"/>
  <c r="T156" i="5"/>
  <c r="BK118" i="6"/>
  <c r="J118" i="6"/>
  <c r="J64" i="6"/>
  <c r="P140" i="2"/>
  <c r="P377" i="3"/>
  <c r="BK88" i="4"/>
  <c r="J88" i="4"/>
  <c r="J61" i="4"/>
  <c r="T87" i="5"/>
  <c r="R140" i="2"/>
  <c r="BK284" i="3"/>
  <c r="J284" i="3" s="1"/>
  <c r="J62" i="3" s="1"/>
  <c r="P534" i="3"/>
  <c r="BK192" i="4"/>
  <c r="J192" i="4"/>
  <c r="J64" i="4" s="1"/>
  <c r="R87" i="5"/>
  <c r="R156" i="5"/>
  <c r="T118" i="6"/>
  <c r="T106" i="2"/>
  <c r="P184" i="2"/>
  <c r="BK92" i="3"/>
  <c r="J92" i="3"/>
  <c r="J61" i="3" s="1"/>
  <c r="T284" i="3"/>
  <c r="R328" i="3"/>
  <c r="BK571" i="3"/>
  <c r="P88" i="4"/>
  <c r="T243" i="4"/>
  <c r="P87" i="5"/>
  <c r="BK156" i="5"/>
  <c r="J156" i="5" s="1"/>
  <c r="J63" i="5" s="1"/>
  <c r="P118" i="6"/>
  <c r="P106" i="2"/>
  <c r="R184" i="2"/>
  <c r="R377" i="3"/>
  <c r="P192" i="4"/>
  <c r="BK144" i="6"/>
  <c r="J144" i="6" s="1"/>
  <c r="J65" i="6" s="1"/>
  <c r="T88" i="2"/>
  <c r="T122" i="2"/>
  <c r="P284" i="3"/>
  <c r="P328" i="3"/>
  <c r="BK176" i="4"/>
  <c r="J176" i="4"/>
  <c r="J63" i="4" s="1"/>
  <c r="R243" i="4"/>
  <c r="BK167" i="5"/>
  <c r="J167" i="5" s="1"/>
  <c r="J64" i="5" s="1"/>
  <c r="P144" i="6"/>
  <c r="BK140" i="2"/>
  <c r="J140" i="2"/>
  <c r="J64" i="2" s="1"/>
  <c r="R284" i="3"/>
  <c r="T328" i="3"/>
  <c r="P571" i="3"/>
  <c r="P570" i="3"/>
  <c r="T88" i="4"/>
  <c r="P176" i="4"/>
  <c r="BK243" i="4"/>
  <c r="J243" i="4" s="1"/>
  <c r="J65" i="4" s="1"/>
  <c r="T167" i="5"/>
  <c r="T88" i="6"/>
  <c r="T87" i="6"/>
  <c r="T144" i="6"/>
  <c r="BK106" i="2"/>
  <c r="J106" i="2"/>
  <c r="J62" i="2" s="1"/>
  <c r="BK184" i="2"/>
  <c r="J184" i="2"/>
  <c r="J65" i="2" s="1"/>
  <c r="T377" i="3"/>
  <c r="T192" i="4"/>
  <c r="BK109" i="6"/>
  <c r="T109" i="6"/>
  <c r="BK163" i="6"/>
  <c r="J163" i="6"/>
  <c r="J66" i="6"/>
  <c r="BK88" i="2"/>
  <c r="J88" i="2"/>
  <c r="J61" i="2"/>
  <c r="R122" i="2"/>
  <c r="R87" i="2" s="1"/>
  <c r="R86" i="2" s="1"/>
  <c r="R92" i="3"/>
  <c r="T534" i="3"/>
  <c r="R88" i="4"/>
  <c r="T176" i="4"/>
  <c r="R167" i="5"/>
  <c r="R88" i="6"/>
  <c r="R87" i="6"/>
  <c r="R144" i="6"/>
  <c r="T140" i="2"/>
  <c r="BK328" i="3"/>
  <c r="J328" i="3"/>
  <c r="J64" i="3"/>
  <c r="P167" i="5"/>
  <c r="P88" i="6"/>
  <c r="P87" i="6"/>
  <c r="R109" i="6"/>
  <c r="P163" i="6"/>
  <c r="R88" i="2"/>
  <c r="P122" i="2"/>
  <c r="T92" i="3"/>
  <c r="T91" i="3"/>
  <c r="T90" i="3"/>
  <c r="BK534" i="3"/>
  <c r="J534" i="3" s="1"/>
  <c r="J66" i="3" s="1"/>
  <c r="R571" i="3"/>
  <c r="R570" i="3" s="1"/>
  <c r="P243" i="4"/>
  <c r="P156" i="5"/>
  <c r="R163" i="6"/>
  <c r="P88" i="2"/>
  <c r="P87" i="2" s="1"/>
  <c r="P86" i="2" s="1"/>
  <c r="AU55" i="1" s="1"/>
  <c r="BK122" i="2"/>
  <c r="J122" i="2"/>
  <c r="J63" i="2"/>
  <c r="P92" i="3"/>
  <c r="P91" i="3"/>
  <c r="P90" i="3" s="1"/>
  <c r="AU56" i="1" s="1"/>
  <c r="R534" i="3"/>
  <c r="T571" i="3"/>
  <c r="T570" i="3"/>
  <c r="R192" i="4"/>
  <c r="BK87" i="5"/>
  <c r="BK88" i="6"/>
  <c r="J88" i="6" s="1"/>
  <c r="J61" i="6" s="1"/>
  <c r="P109" i="6"/>
  <c r="P108" i="6" s="1"/>
  <c r="T163" i="6"/>
  <c r="J80" i="2"/>
  <c r="BE92" i="2"/>
  <c r="BE123" i="2"/>
  <c r="BE156" i="2"/>
  <c r="BE193" i="2"/>
  <c r="BE98" i="3"/>
  <c r="BE185" i="3"/>
  <c r="BE378" i="3"/>
  <c r="BE382" i="3"/>
  <c r="BE529" i="3"/>
  <c r="BK567" i="3"/>
  <c r="J567" i="3" s="1"/>
  <c r="J67" i="3" s="1"/>
  <c r="BK582" i="3"/>
  <c r="J582" i="3" s="1"/>
  <c r="J70" i="3" s="1"/>
  <c r="F83" i="4"/>
  <c r="BE121" i="4"/>
  <c r="BE188" i="4"/>
  <c r="BE208" i="4"/>
  <c r="BE241" i="4"/>
  <c r="BE248" i="4"/>
  <c r="BE258" i="4"/>
  <c r="BE140" i="5"/>
  <c r="BE149" i="5"/>
  <c r="BE175" i="5"/>
  <c r="BE181" i="5"/>
  <c r="BE96" i="6"/>
  <c r="BE89" i="2"/>
  <c r="BE104" i="2"/>
  <c r="BE116" i="2"/>
  <c r="BE164" i="2"/>
  <c r="BE187" i="2"/>
  <c r="F55" i="3"/>
  <c r="BE116" i="3"/>
  <c r="BE195" i="3"/>
  <c r="BE384" i="3"/>
  <c r="BE416" i="3"/>
  <c r="BE514" i="3"/>
  <c r="J52" i="4"/>
  <c r="BE107" i="4"/>
  <c r="BE133" i="4"/>
  <c r="BE135" i="4"/>
  <c r="BE202" i="4"/>
  <c r="BE215" i="4"/>
  <c r="BE255" i="4"/>
  <c r="BE96" i="5"/>
  <c r="BE110" i="5"/>
  <c r="BE124" i="5"/>
  <c r="F83" i="6"/>
  <c r="BE95" i="2"/>
  <c r="BE110" i="2"/>
  <c r="BE178" i="2"/>
  <c r="J52" i="3"/>
  <c r="BE368" i="3"/>
  <c r="BE375" i="3"/>
  <c r="BE485" i="3"/>
  <c r="BE503" i="3"/>
  <c r="BE507" i="3"/>
  <c r="BE535" i="3"/>
  <c r="BE94" i="4"/>
  <c r="BE100" i="4"/>
  <c r="BE214" i="4"/>
  <c r="BK257" i="4"/>
  <c r="J257" i="4"/>
  <c r="J66" i="4"/>
  <c r="BE93" i="5"/>
  <c r="BE137" i="5"/>
  <c r="BE157" i="5"/>
  <c r="BE168" i="5"/>
  <c r="BE172" i="5"/>
  <c r="BE177" i="5"/>
  <c r="BE90" i="6"/>
  <c r="BE142" i="6"/>
  <c r="BE149" i="6"/>
  <c r="BE161" i="6"/>
  <c r="E48" i="2"/>
  <c r="BE135" i="2"/>
  <c r="BE151" i="2"/>
  <c r="BE153" i="2"/>
  <c r="BE190" i="3"/>
  <c r="BE248" i="3"/>
  <c r="BE285" i="3"/>
  <c r="BE301" i="3"/>
  <c r="BE425" i="3"/>
  <c r="BE510" i="3"/>
  <c r="BE576" i="3"/>
  <c r="BE580" i="3"/>
  <c r="BE152" i="4"/>
  <c r="BE244" i="4"/>
  <c r="BE246" i="4"/>
  <c r="BE252" i="4"/>
  <c r="E75" i="5"/>
  <c r="BE88" i="5"/>
  <c r="BE108" i="5"/>
  <c r="BE122" i="5"/>
  <c r="BE178" i="5"/>
  <c r="BE184" i="5"/>
  <c r="BE112" i="6"/>
  <c r="BE119" i="6"/>
  <c r="BE132" i="6"/>
  <c r="BE137" i="6"/>
  <c r="BE144" i="2"/>
  <c r="BE389" i="3"/>
  <c r="BE393" i="3"/>
  <c r="BE424" i="3"/>
  <c r="BE455" i="3"/>
  <c r="BE496" i="3"/>
  <c r="BE564" i="3"/>
  <c r="BE568" i="3"/>
  <c r="BE583" i="3"/>
  <c r="BE207" i="4"/>
  <c r="BE229" i="4"/>
  <c r="BE100" i="5"/>
  <c r="BE183" i="5"/>
  <c r="BK188" i="5"/>
  <c r="J188" i="5"/>
  <c r="J65" i="5"/>
  <c r="E76" i="6"/>
  <c r="BE103" i="6"/>
  <c r="BE128" i="6"/>
  <c r="BE138" i="6"/>
  <c r="BE167" i="6"/>
  <c r="E48" i="3"/>
  <c r="BE354" i="3"/>
  <c r="BE405" i="3"/>
  <c r="BE415" i="3"/>
  <c r="BE441" i="3"/>
  <c r="BE502" i="3"/>
  <c r="BE124" i="4"/>
  <c r="BE129" i="4"/>
  <c r="BE233" i="4"/>
  <c r="J52" i="5"/>
  <c r="BE160" i="5"/>
  <c r="BE123" i="6"/>
  <c r="BE127" i="6"/>
  <c r="BE145" i="6"/>
  <c r="BE151" i="6"/>
  <c r="BE159" i="6"/>
  <c r="BE174" i="2"/>
  <c r="BE294" i="3"/>
  <c r="BE297" i="3"/>
  <c r="BE373" i="3"/>
  <c r="BE402" i="3"/>
  <c r="BE404" i="3"/>
  <c r="BE475" i="3"/>
  <c r="BE497" i="3"/>
  <c r="BE523" i="3"/>
  <c r="BE532" i="3"/>
  <c r="BE183" i="4"/>
  <c r="BE200" i="4"/>
  <c r="BE221" i="4"/>
  <c r="BE238" i="4"/>
  <c r="F55" i="5"/>
  <c r="BE116" i="5"/>
  <c r="BE153" i="5"/>
  <c r="J52" i="6"/>
  <c r="BE155" i="6"/>
  <c r="BE157" i="6"/>
  <c r="BE172" i="6"/>
  <c r="BE171" i="2"/>
  <c r="BE198" i="2"/>
  <c r="BE193" i="3"/>
  <c r="BE403" i="3"/>
  <c r="BE407" i="3"/>
  <c r="BE434" i="3"/>
  <c r="BE506" i="3"/>
  <c r="E48" i="4"/>
  <c r="BE89" i="4"/>
  <c r="BE127" i="4"/>
  <c r="BE198" i="4"/>
  <c r="BE225" i="4"/>
  <c r="BE113" i="5"/>
  <c r="BK152" i="5"/>
  <c r="J152" i="5" s="1"/>
  <c r="J62" i="5" s="1"/>
  <c r="BE153" i="6"/>
  <c r="BE165" i="6"/>
  <c r="BE113" i="2"/>
  <c r="BE292" i="3"/>
  <c r="BE356" i="3"/>
  <c r="BE462" i="3"/>
  <c r="BE478" i="3"/>
  <c r="BE511" i="3"/>
  <c r="BE559" i="3"/>
  <c r="BE155" i="4"/>
  <c r="BE177" i="4"/>
  <c r="BE193" i="4"/>
  <c r="BE209" i="4"/>
  <c r="BE239" i="4"/>
  <c r="BE118" i="5"/>
  <c r="BE163" i="5"/>
  <c r="BE170" i="5"/>
  <c r="BE189" i="5"/>
  <c r="BE98" i="6"/>
  <c r="BE101" i="6"/>
  <c r="BE121" i="6"/>
  <c r="BE125" i="6"/>
  <c r="BE147" i="6"/>
  <c r="BE154" i="6"/>
  <c r="BE170" i="6"/>
  <c r="BE101" i="2"/>
  <c r="BE119" i="2"/>
  <c r="BE141" i="2"/>
  <c r="BE168" i="2"/>
  <c r="BE181" i="2"/>
  <c r="BE200" i="2"/>
  <c r="BE201" i="3"/>
  <c r="BE386" i="3"/>
  <c r="BE490" i="3"/>
  <c r="BE491" i="3"/>
  <c r="BE522" i="3"/>
  <c r="BE556" i="3"/>
  <c r="BE558" i="3"/>
  <c r="BE165" i="5"/>
  <c r="BE174" i="5"/>
  <c r="BE106" i="6"/>
  <c r="BE110" i="6"/>
  <c r="BE114" i="6"/>
  <c r="BE168" i="6"/>
  <c r="F83" i="2"/>
  <c r="BE130" i="2"/>
  <c r="BE146" i="2"/>
  <c r="BE161" i="2"/>
  <c r="BE173" i="2"/>
  <c r="BE93" i="3"/>
  <c r="BE143" i="3"/>
  <c r="BE199" i="3"/>
  <c r="BE251" i="3"/>
  <c r="BE391" i="3"/>
  <c r="BE448" i="3"/>
  <c r="BE469" i="3"/>
  <c r="BE528" i="3"/>
  <c r="BE530" i="3"/>
  <c r="BE551" i="3"/>
  <c r="BE119" i="4"/>
  <c r="BE166" i="4"/>
  <c r="BE190" i="4"/>
  <c r="BK169" i="4"/>
  <c r="J169" i="4"/>
  <c r="J62" i="4"/>
  <c r="BE180" i="5"/>
  <c r="BE129" i="6"/>
  <c r="BE134" i="6"/>
  <c r="BE98" i="2"/>
  <c r="BE107" i="2"/>
  <c r="BE185" i="2"/>
  <c r="BE189" i="2"/>
  <c r="BE196" i="2"/>
  <c r="BE203" i="2"/>
  <c r="BK202" i="2"/>
  <c r="J202" i="2" s="1"/>
  <c r="J66" i="2" s="1"/>
  <c r="BE187" i="3"/>
  <c r="BE281" i="3"/>
  <c r="BE329" i="3"/>
  <c r="BE380" i="3"/>
  <c r="BE390" i="3"/>
  <c r="BE394" i="3"/>
  <c r="BE406" i="3"/>
  <c r="BE472" i="3"/>
  <c r="BE481" i="3"/>
  <c r="BE483" i="3"/>
  <c r="BE546" i="3"/>
  <c r="BE572" i="3"/>
  <c r="BK300" i="3"/>
  <c r="J300" i="3"/>
  <c r="J63" i="3" s="1"/>
  <c r="BE170" i="4"/>
  <c r="BE186" i="5"/>
  <c r="BE89" i="6"/>
  <c r="BE116" i="6"/>
  <c r="BE130" i="6"/>
  <c r="BE136" i="6"/>
  <c r="BE140" i="6"/>
  <c r="BE148" i="6"/>
  <c r="BE164" i="6"/>
  <c r="F37" i="3"/>
  <c r="BD56" i="1" s="1"/>
  <c r="F34" i="3"/>
  <c r="BA56" i="1"/>
  <c r="F37" i="6"/>
  <c r="BD59" i="1"/>
  <c r="F37" i="5"/>
  <c r="BD58" i="1" s="1"/>
  <c r="F37" i="2"/>
  <c r="BD55" i="1" s="1"/>
  <c r="J34" i="2"/>
  <c r="AW55" i="1"/>
  <c r="F35" i="5"/>
  <c r="BB58" i="1"/>
  <c r="F34" i="4"/>
  <c r="BA57" i="1" s="1"/>
  <c r="F35" i="3"/>
  <c r="BB56" i="1" s="1"/>
  <c r="F34" i="2"/>
  <c r="BA55" i="1"/>
  <c r="F36" i="4"/>
  <c r="BC57" i="1"/>
  <c r="F35" i="6"/>
  <c r="BB59" i="1" s="1"/>
  <c r="J34" i="6"/>
  <c r="AW59" i="1" s="1"/>
  <c r="F36" i="6"/>
  <c r="BC59" i="1"/>
  <c r="F34" i="5"/>
  <c r="BA58" i="1"/>
  <c r="F36" i="3"/>
  <c r="BC56" i="1" s="1"/>
  <c r="J34" i="3"/>
  <c r="AW56" i="1" s="1"/>
  <c r="F36" i="2"/>
  <c r="BC55" i="1"/>
  <c r="F36" i="5"/>
  <c r="BC58" i="1"/>
  <c r="F37" i="4"/>
  <c r="BD57" i="1" s="1"/>
  <c r="F34" i="6"/>
  <c r="BA59" i="1" s="1"/>
  <c r="J34" i="5"/>
  <c r="AW58" i="1"/>
  <c r="F35" i="2"/>
  <c r="BB55" i="1"/>
  <c r="F35" i="4"/>
  <c r="BB57" i="1" s="1"/>
  <c r="J34" i="4"/>
  <c r="AW57" i="1" s="1"/>
  <c r="P87" i="4" l="1"/>
  <c r="P86" i="4"/>
  <c r="AU57" i="1"/>
  <c r="BK86" i="5"/>
  <c r="BK85" i="5"/>
  <c r="J85" i="5" s="1"/>
  <c r="J59" i="5" s="1"/>
  <c r="R91" i="3"/>
  <c r="R90" i="3" s="1"/>
  <c r="BK108" i="6"/>
  <c r="J108" i="6"/>
  <c r="J62" i="6"/>
  <c r="T87" i="2"/>
  <c r="T86" i="2" s="1"/>
  <c r="R87" i="4"/>
  <c r="R86" i="4"/>
  <c r="T87" i="4"/>
  <c r="T86" i="4"/>
  <c r="R108" i="6"/>
  <c r="P86" i="5"/>
  <c r="P85" i="5"/>
  <c r="AU58" i="1" s="1"/>
  <c r="T86" i="5"/>
  <c r="T85" i="5"/>
  <c r="BK570" i="3"/>
  <c r="J570" i="3"/>
  <c r="J68" i="3"/>
  <c r="P86" i="6"/>
  <c r="AU59" i="1"/>
  <c r="R86" i="5"/>
  <c r="R85" i="5"/>
  <c r="R86" i="6"/>
  <c r="T108" i="6"/>
  <c r="T86" i="6"/>
  <c r="BK87" i="4"/>
  <c r="J87" i="4"/>
  <c r="J60" i="4"/>
  <c r="J87" i="5"/>
  <c r="J61" i="5"/>
  <c r="J571" i="3"/>
  <c r="J69" i="3" s="1"/>
  <c r="BK87" i="2"/>
  <c r="J87" i="2"/>
  <c r="J60" i="2"/>
  <c r="BK87" i="6"/>
  <c r="J87" i="6" s="1"/>
  <c r="J60" i="6" s="1"/>
  <c r="BK91" i="3"/>
  <c r="BK90" i="3" s="1"/>
  <c r="J90" i="3" s="1"/>
  <c r="J30" i="3" s="1"/>
  <c r="AG56" i="1" s="1"/>
  <c r="AN56" i="1" s="1"/>
  <c r="J109" i="6"/>
  <c r="J63" i="6"/>
  <c r="J33" i="3"/>
  <c r="AV56" i="1" s="1"/>
  <c r="AT56" i="1" s="1"/>
  <c r="BA54" i="1"/>
  <c r="W30" i="1" s="1"/>
  <c r="BC54" i="1"/>
  <c r="W32" i="1"/>
  <c r="J33" i="5"/>
  <c r="AV58" i="1"/>
  <c r="AT58" i="1"/>
  <c r="BB54" i="1"/>
  <c r="AX54" i="1"/>
  <c r="F33" i="5"/>
  <c r="AZ58" i="1"/>
  <c r="J33" i="4"/>
  <c r="AV57" i="1"/>
  <c r="AT57" i="1"/>
  <c r="F33" i="4"/>
  <c r="AZ57" i="1"/>
  <c r="J33" i="2"/>
  <c r="AV55" i="1"/>
  <c r="AT55" i="1"/>
  <c r="J33" i="6"/>
  <c r="AV59" i="1"/>
  <c r="AT59" i="1"/>
  <c r="BD54" i="1"/>
  <c r="W33" i="1"/>
  <c r="F33" i="2"/>
  <c r="AZ55" i="1"/>
  <c r="F33" i="6"/>
  <c r="AZ59" i="1" s="1"/>
  <c r="F33" i="3"/>
  <c r="AZ56" i="1" s="1"/>
  <c r="J39" i="3" l="1"/>
  <c r="BK86" i="4"/>
  <c r="J86" i="4"/>
  <c r="J30" i="4" s="1"/>
  <c r="AG57" i="1" s="1"/>
  <c r="AN57" i="1" s="1"/>
  <c r="J86" i="5"/>
  <c r="J60" i="5"/>
  <c r="BK86" i="2"/>
  <c r="J86" i="2"/>
  <c r="J30" i="2" s="1"/>
  <c r="AG55" i="1" s="1"/>
  <c r="AN55" i="1" s="1"/>
  <c r="J91" i="3"/>
  <c r="J60" i="3" s="1"/>
  <c r="BK86" i="6"/>
  <c r="J86" i="6"/>
  <c r="J59" i="6"/>
  <c r="J59" i="3"/>
  <c r="AU54" i="1"/>
  <c r="AZ54" i="1"/>
  <c r="W29" i="1"/>
  <c r="W31" i="1"/>
  <c r="J30" i="5"/>
  <c r="AG58" i="1"/>
  <c r="AN58" i="1"/>
  <c r="AY54" i="1"/>
  <c r="AW54" i="1"/>
  <c r="AK30" i="1" s="1"/>
  <c r="J39" i="2" l="1"/>
  <c r="J59" i="2"/>
  <c r="J39" i="4"/>
  <c r="J39" i="5"/>
  <c r="J59" i="4"/>
  <c r="J30" i="6"/>
  <c r="AG59" i="1"/>
  <c r="AN59" i="1"/>
  <c r="AV54" i="1"/>
  <c r="AK29" i="1"/>
  <c r="J39" i="6" l="1"/>
  <c r="AT54" i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<sst xmlns="http://schemas.openxmlformats.org/spreadsheetml/2006/main" count="10325" uniqueCount="1444">
  <si>
    <t>Export Komplet</t>
  </si>
  <si>
    <t>VZ</t>
  </si>
  <si>
    <t>2.0</t>
  </si>
  <si>
    <t>ZAMOK</t>
  </si>
  <si>
    <t>False</t>
  </si>
  <si>
    <t>{effe48b5-ea28-46ee-aa36-ee31a525e33f}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</si>
  <si>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</si>
  <si>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</si>
  <si>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</si>
  <si>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</si>
  <si>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</si>
  <si>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</si>
  <si>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</si>
  <si>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</si>
  <si>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26_b_03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</si>
  <si>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</si>
  <si>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</si>
  <si>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ZŠ nár. um. P. Bezruče, tř. T. G. M. 454 – HI spodní stavby, nová dešťová kanalizace</t>
  </si>
  <si>
    <t>KSO:</t>
  </si>
  <si>
    <t/>
  </si>
  <si>
    <t>CC-CZ:</t>
  </si>
  <si>
    <t>Místo:</t>
  </si>
  <si>
    <t>parc. č.  1004/1, 1004/8</t>
  </si>
  <si>
    <t>Datum:</t>
  </si>
  <si>
    <t>11. 3. 2026</t>
  </si>
  <si>
    <t>Zadavatel:</t>
  </si>
  <si>
    <t>IČ:</t>
  </si>
  <si>
    <t>Statutární město Frýdek-Místek</t>
  </si>
  <si>
    <t>DIČ:</t>
  </si>
  <si>
    <t>Účastník:</t>
  </si>
  <si>
    <t>Vyplň údaj</t>
  </si>
  <si>
    <t>Projektant:</t>
  </si>
  <si>
    <t>BENEPRO, a.s.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</si>
  <si>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</si>
  <si>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</si>
  <si>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</si>
  <si>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</si>
  <si>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</si>
  <si>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</si>
  <si>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</si>
  <si>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</si>
  <si>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</si>
  <si>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</si>
  <si>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</si>
  <si>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</si>
  <si>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</si>
  <si>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</si>
  <si>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</si>
  <si>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</si>
  <si>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</si>
  <si>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</si>
  <si>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</si>
  <si>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</si>
  <si>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</si>
  <si>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</si>
  <si>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</si>
  <si>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</si>
  <si>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</si>
  <si>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</si>
  <si>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</si>
  <si>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</si>
  <si>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</si>
  <si>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</si>
  <si>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</si>
  <si>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</si>
  <si>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</si>
  <si>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</si>
  <si>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</si>
  <si>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</si>
  <si>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</si>
  <si>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</si>
  <si>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</si>
  <si>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</si>
  <si>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</si>
  <si>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</si>
  <si>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</si>
  <si>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100</t>
  </si>
  <si>
    <t>Zpevněné plochy</t>
  </si>
  <si>
    <t>STA</t>
  </si>
  <si>
    <t>1</t>
  </si>
  <si>
    <t>{2b429862-52ae-4bb6-9702-6091a99bba47}</t>
  </si>
  <si>
    <t>2</t>
  </si>
  <si>
    <t>SO 301</t>
  </si>
  <si>
    <t>Nová dešťová kanalizace</t>
  </si>
  <si>
    <t>{05a4560a-eeab-4fd4-9fec-5c2602d929c2}</t>
  </si>
  <si>
    <t>SO 302</t>
  </si>
  <si>
    <t>Oprava areálového vedení splaškové kanalizace</t>
  </si>
  <si>
    <t>{72cdf1f4-87e4-480c-a191-346d985ee143}</t>
  </si>
  <si>
    <t>SO 303</t>
  </si>
  <si>
    <t>Oprava areálového vedení jednotné kanalizace</t>
  </si>
  <si>
    <t>{f919bb8b-380b-4d08-b4c2-258e3ce45893}</t>
  </si>
  <si>
    <t>VRN</t>
  </si>
  <si>
    <t>Vedlejší rozpočtové náklady</t>
  </si>
  <si>
    <t>{b7d33a7a-d707-4872-8385-9a66ab5db4fb}</t>
  </si>
  <si>
    <t>KRYCÍ LIST SOUPISU PRACÍ</t>
  </si>
  <si>
    <t>Objekt:</t>
  </si>
  <si>
    <t>SO 100 - Zpevněné plochy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</si>
  <si>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</si>
  <si>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</si>
  <si>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</si>
  <si>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</si>
  <si>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</si>
  <si>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</si>
  <si>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</si>
  <si>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</si>
  <si>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</si>
  <si>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</si>
  <si>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</si>
  <si>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</si>
  <si>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</si>
  <si>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</si>
  <si>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</si>
  <si>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</si>
  <si>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</si>
  <si>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</si>
  <si>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</si>
  <si>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</si>
  <si>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</si>
  <si>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</si>
  <si>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</si>
  <si>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</si>
  <si>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</si>
  <si>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</si>
  <si>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</si>
  <si>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</si>
  <si>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</si>
  <si>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113107222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</si>
  <si>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</si>
  <si>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m2</t>
  </si>
  <si>
    <t>CS ÚRS 2026 01</t>
  </si>
  <si>
    <t>4</t>
  </si>
  <si>
    <t>2093893602</t>
  </si>
  <si>
    <t>Online PSC</t>
  </si>
  <si>
    <t>https://podminky.urs.cz/item/CS_URS_2026_01/113107222</t>
  </si>
  <si>
    <t>VV</t>
  </si>
  <si>
    <t>"Asfaltová plocha zpevněných ploch"653</t>
  </si>
  <si>
    <t>113107242</t>
  </si>
  <si>
    <t>Odstranění podkladů nebo krytů strojně plochy jednotlivě přes 200 m2 s přemístěním hmot na skládku na vzdálenost do 20 m nebo s naložením na dopravní prostředek živičných, o tl. vrstvy přes 50 do 100 mm</t>
  </si>
  <si>
    <t>-183283152</t>
  </si>
  <si>
    <t>https://podminky.urs.cz/item/CS_URS_2026_01/113107242</t>
  </si>
  <si>
    <t>3</t>
  </si>
  <si>
    <t>113154543</t>
  </si>
  <si>
    <t>Frézování živičného podkladu nebo krytu s naložením hmot na dopravní prostředek plochy přes 500 do 2 000 m2 pruhu šířky přes 1 m, tloušťky vrstvy 50 mm</t>
  </si>
  <si>
    <t>-1750311730</t>
  </si>
  <si>
    <t>https://podminky.urs.cz/item/CS_URS_2026_01/113154543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</si>
  <si>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</si>
  <si>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</si>
  <si>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</si>
  <si>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-991995688</t>
  </si>
  <si>
    <t>https://podminky.urs.cz/item/CS_URS_2026_01/113202111</t>
  </si>
  <si>
    <t>"vyzvednutí stávající obruby"2*2</t>
  </si>
  <si>
    <t>5</t>
  </si>
  <si>
    <t>181951114</t>
  </si>
  <si>
    <t>Úprava pláně vyrovnáním výškových rozdílů strojně v hornině třídy těžitelnosti II, skupiny 4 a 5 se zhutněním</t>
  </si>
  <si>
    <t>-313935881</t>
  </si>
  <si>
    <t>https://podminky.urs.cz/item/CS_URS_2026_01/181951114</t>
  </si>
  <si>
    <t>"Rozsah obnovení zpevěné plochy"653</t>
  </si>
  <si>
    <t>6</t>
  </si>
  <si>
    <t>184818233</t>
  </si>
  <si>
    <t>Ochrana kmene bedněním před poškozením stavebním provozem zřízení včetně odstranění výšky bednění do 2 m průměru kmene přes 500 do 700 mm</t>
  </si>
  <si>
    <t>kus</t>
  </si>
  <si>
    <t>-1308103857</t>
  </si>
  <si>
    <t>https://podminky.urs.cz/item/CS_URS_2026_01/184818233</t>
  </si>
  <si>
    <t>Komunikace pozemní</t>
  </si>
  <si>
    <t>7</t>
  </si>
  <si>
    <t>564861114</t>
  </si>
  <si>
    <t>Podklad ze štěrkodrti ŠD s rozprostřením a zhutněním plochy přes 100 m2, po zhutnění tl. 230 mm</t>
  </si>
  <si>
    <t>1680308930</t>
  </si>
  <si>
    <t>https://podminky.urs.cz/item/CS_URS_2026_01/564861114</t>
  </si>
  <si>
    <t>8</t>
  </si>
  <si>
    <t>564911411</t>
  </si>
  <si>
    <t>Podklad nebo podsyp z asfaltového recyklátu s rozprostřením a zhutněním plochy přes 100 m2, po zhutnění tl. 50 mm</t>
  </si>
  <si>
    <t>1035946069</t>
  </si>
  <si>
    <t>https://podminky.urs.cz/item/CS_URS_2026_01/564911411</t>
  </si>
  <si>
    <t>9</t>
  </si>
  <si>
    <t>573191111</t>
  </si>
  <si>
    <t>Postřik infiltrační kationaktivní emulzí v množství 1,00 kg/m2</t>
  </si>
  <si>
    <t>167224893</t>
  </si>
  <si>
    <t>https://podminky.urs.cz/item/CS_URS_2026_01/573191111</t>
  </si>
  <si>
    <t>10</t>
  </si>
  <si>
    <t>573231107</t>
  </si>
  <si>
    <t>Postřik spojovací PS bez posypu kamenivem ze silniční emulze, v množství 0,40 kg/m2</t>
  </si>
  <si>
    <t>-386905921</t>
  </si>
  <si>
    <t>https://podminky.urs.cz/item/CS_URS_2026_01/573231107</t>
  </si>
  <si>
    <t>11</t>
  </si>
  <si>
    <t>577155031</t>
  </si>
  <si>
    <t>Asfaltový beton vrstva obrusná ACO 16 z modifikovaného asfaltu s rozprostřením a zhutněním ACO 16+, po zhutnění v pruhu šířky do 1,5 m tl. 60 mm</t>
  </si>
  <si>
    <t>663683394</t>
  </si>
  <si>
    <t>https://podminky.urs.cz/item/CS_URS_2026_01/577155031</t>
  </si>
  <si>
    <t>Vedení trubní dálková a přípojná</t>
  </si>
  <si>
    <t>890311851</t>
  </si>
  <si>
    <t>Bourání šachet a jímek strojně velikosti obestavěného prostoru do 1,5 m3 ze železobetonu</t>
  </si>
  <si>
    <t>m3</t>
  </si>
  <si>
    <t>1622057192</t>
  </si>
  <si>
    <t>https://podminky.urs.cz/item/CS_URS_2026_01/890311851</t>
  </si>
  <si>
    <t>"bourané šachty - bez náhrady"3*1,0</t>
  </si>
  <si>
    <t>"bourané vpusti - bez náhrady"3*1,0</t>
  </si>
  <si>
    <t>"bourané šachty - nahrazené novými"3*1,0</t>
  </si>
  <si>
    <t>"bourané vpusti nahrazené novými"1*1,0</t>
  </si>
  <si>
    <t>Součet</t>
  </si>
  <si>
    <t>13</t>
  </si>
  <si>
    <t>899102211</t>
  </si>
  <si>
    <t>Demontáž poklopů litinových a ocelových včetně rámů, hmotnosti jednotlivě přes 50 do 100 Kg</t>
  </si>
  <si>
    <t>1020480254</t>
  </si>
  <si>
    <t>https://podminky.urs.cz/item/CS_URS_2026_01/899102211</t>
  </si>
  <si>
    <t>"bourané šachty - bez náhrady"3</t>
  </si>
  <si>
    <t>"bourané šachty - nahrazené novými"4</t>
  </si>
  <si>
    <t>14</t>
  </si>
  <si>
    <t>899202211</t>
  </si>
  <si>
    <t>Demontáž mříží litinových včetně rámů, hmotnosti jednotlivě přes 50 do 100 Kg</t>
  </si>
  <si>
    <t>-2098009352</t>
  </si>
  <si>
    <t>https://podminky.urs.cz/item/CS_URS_2026_01/899202211</t>
  </si>
  <si>
    <t>"bourané vpusti - bez náhrady"3</t>
  </si>
  <si>
    <t>"bourané vpusti nahrazené novými"1</t>
  </si>
  <si>
    <t>Ostatní konstrukce a práce, bourání</t>
  </si>
  <si>
    <t>15</t>
  </si>
  <si>
    <t>916241113</t>
  </si>
  <si>
    <t>Osazení obrubníku kamenného se zřízením lože, s vyplněním a zatřením spár cementovou maltou ležatého s boční opěrou z betonu prostého, do lože z betonu prostého</t>
  </si>
  <si>
    <t>-529755953</t>
  </si>
  <si>
    <t>https://podminky.urs.cz/item/CS_URS_2026_01/916241113</t>
  </si>
  <si>
    <t>16</t>
  </si>
  <si>
    <t>M</t>
  </si>
  <si>
    <t>58380003</t>
  </si>
  <si>
    <t>obrubník kamenný žulový přímý 1000x300x200mm</t>
  </si>
  <si>
    <t>-64104542</t>
  </si>
  <si>
    <t>4*1,02 'Přepočtené koeficientem množství</t>
  </si>
  <si>
    <t>17</t>
  </si>
  <si>
    <t>919122132</t>
  </si>
  <si>
    <t>Utěsnění dilatačních spár zálivkou za tepla v cementobetonovém nebo živičném krytu včetně adhezního nátěru s těsnicím profilem pod zálivkou, pro komůrky šířky 20 mm, hloubky 40 mm</t>
  </si>
  <si>
    <t>-979334388</t>
  </si>
  <si>
    <t>https://podminky.urs.cz/item/CS_URS_2026_01/919122132</t>
  </si>
  <si>
    <t>"na styku stávajících a nových asfaltových vrstev"10</t>
  </si>
  <si>
    <t>"vyřezání asfaltových vrstev u ŽL3"5+0,5+5+0,5</t>
  </si>
  <si>
    <t>18</t>
  </si>
  <si>
    <t>919732211.R01</t>
  </si>
  <si>
    <t>Styčná pracovní spára při napojení nového živičného povrchu na stávající se zalitím za tepla modifikovanou asfaltovou hmotou s posypem vápenným hydrátem šířky do 60 mm, hloubky do 20 mm včetně prořezání spár</t>
  </si>
  <si>
    <t>1807711621</t>
  </si>
  <si>
    <t>https://podminky.urs.cz/item/CS_URS_2026_01/919732211.R01</t>
  </si>
  <si>
    <t>19</t>
  </si>
  <si>
    <t>919735113</t>
  </si>
  <si>
    <t>Řezání stávajícího živičného krytu nebo podkladu hloubky přes 100 do 150 mm</t>
  </si>
  <si>
    <t>-855240836</t>
  </si>
  <si>
    <t>https://podminky.urs.cz/item/CS_URS_2026_01/919735113</t>
  </si>
  <si>
    <t>"Řezání spáry po okraji úprav"21</t>
  </si>
  <si>
    <t>20</t>
  </si>
  <si>
    <t>919748111</t>
  </si>
  <si>
    <t>Provedení postřiku cementobetonového krytu nebo podkladu ochrannou emulzí</t>
  </si>
  <si>
    <t>1444774764</t>
  </si>
  <si>
    <t>https://podminky.urs.cz/item/CS_URS_2026_01/919748111</t>
  </si>
  <si>
    <t>P</t>
  </si>
  <si>
    <t>Poznámka k položce:_x000D_
Spojovací postřik po odřezání stáv. komunikace, 10kg/m2.</t>
  </si>
  <si>
    <t>"Řezání spáry (asfalt. plocha) po okraji úprav"21</t>
  </si>
  <si>
    <t>21*0,2 'Přepočtené koeficientem množství</t>
  </si>
  <si>
    <t>111625530</t>
  </si>
  <si>
    <t>emulze asfaltová rychleštěpná pro tryskové vysprávky</t>
  </si>
  <si>
    <t>t</t>
  </si>
  <si>
    <t>-228568672</t>
  </si>
  <si>
    <t>21*0,002 'Přepočtené koeficientem množství</t>
  </si>
  <si>
    <t>22</t>
  </si>
  <si>
    <t>935113111</t>
  </si>
  <si>
    <t>Osazení odvodňovacího žlabu s krycím roštem polymerbetonového šířky do 210 mm</t>
  </si>
  <si>
    <t>437829515</t>
  </si>
  <si>
    <t>https://podminky.urs.cz/item/CS_URS_2026_01/935113111</t>
  </si>
  <si>
    <t>"žlab"</t>
  </si>
  <si>
    <t>"ŽL3"5</t>
  </si>
  <si>
    <t>23</t>
  </si>
  <si>
    <t>59227114</t>
  </si>
  <si>
    <t>žlab odvodňovací s roštem bez spádu dna monolitický z polymerbetonu š 150mm</t>
  </si>
  <si>
    <t>-1420010767</t>
  </si>
  <si>
    <t>24</t>
  </si>
  <si>
    <t>935923216</t>
  </si>
  <si>
    <t>Osazení odvodňovacího žlabu s krycím roštem vpusti pro žlab šířky do 210 mm</t>
  </si>
  <si>
    <t>1798938120</t>
  </si>
  <si>
    <t>https://podminky.urs.cz/item/CS_URS_2026_01/935923216</t>
  </si>
  <si>
    <t>25</t>
  </si>
  <si>
    <t>59223077</t>
  </si>
  <si>
    <t>vpusť odtoková polymerbetonová s integrovaným těsněním a můstkovým litinovým roštem pro horizontální připojení potrubí 500x250x650</t>
  </si>
  <si>
    <t>-1860842994</t>
  </si>
  <si>
    <t>26</t>
  </si>
  <si>
    <t>939291013</t>
  </si>
  <si>
    <t>Obetonování konstrukcí pozemních komunikací z betonu prostého bez zvláštních nároků na prostředí tř. C 20/25</t>
  </si>
  <si>
    <t>-2100623259</t>
  </si>
  <si>
    <t>https://podminky.urs.cz/item/CS_URS_2026_01/939291013</t>
  </si>
  <si>
    <t>Beton C20/25nXF3</t>
  </si>
  <si>
    <t>"vyzvednutí stávající obruby"(2*2)*0,25*0,35</t>
  </si>
  <si>
    <t>27</t>
  </si>
  <si>
    <t>939391014</t>
  </si>
  <si>
    <t>Obetonování konstrukcí pozemních komunikací z betonu železového bez zvláštních nároků na prostředí tř. C 25/30</t>
  </si>
  <si>
    <t>1604358441</t>
  </si>
  <si>
    <t>https://podminky.urs.cz/item/CS_URS_2026_01/939391014</t>
  </si>
  <si>
    <t>"ŽL3"5,5*0,35</t>
  </si>
  <si>
    <t>28</t>
  </si>
  <si>
    <t>939591006</t>
  </si>
  <si>
    <t>Výztuž konstrukcí pozemních komunikací průměru do 12 mm, z oceli 10 505 (R) nebo BSt 500</t>
  </si>
  <si>
    <t>1758336177</t>
  </si>
  <si>
    <t>https://podminky.urs.cz/item/CS_URS_2026_01/939591006</t>
  </si>
  <si>
    <t>15*0,001 'Přepočtené koeficientem množství</t>
  </si>
  <si>
    <t>997</t>
  </si>
  <si>
    <t>Doprava suti a vybouraných hmot</t>
  </si>
  <si>
    <t>29</t>
  </si>
  <si>
    <t>997006002</t>
  </si>
  <si>
    <t>Úprava stavebního odpadu třídění a separace jednotlivých kategorií strojové</t>
  </si>
  <si>
    <t>270391530</t>
  </si>
  <si>
    <t>https://podminky.urs.cz/item/CS_URS_2026_01/997006002</t>
  </si>
  <si>
    <t>30</t>
  </si>
  <si>
    <t>997221551</t>
  </si>
  <si>
    <t>Vodorovná doprava suti bez naložení, ale se složením a s hrubým urovnáním ze sypkých materiálů, na vzdálenost do 1 km</t>
  </si>
  <si>
    <t>-247058362</t>
  </si>
  <si>
    <t>https://podminky.urs.cz/item/CS_URS_2026_01/997221551</t>
  </si>
  <si>
    <t>31</t>
  </si>
  <si>
    <t>997221559</t>
  </si>
  <si>
    <t>Vodorovná doprava suti bez naložení, ale se složením a s hrubým urovnáním ze sypkých materiálů, na vzdálenost Příplatek k ceně za každý další započatý 1 km přes 1 km</t>
  </si>
  <si>
    <t>-1889105937</t>
  </si>
  <si>
    <t>https://podminky.urs.cz/item/CS_URS_2026_01/997221559</t>
  </si>
  <si>
    <t>Poznámka k položce:_x000D_
Odvoz na skládku - 10km.</t>
  </si>
  <si>
    <t>429,245*9 'Přepočtené koeficientem množství</t>
  </si>
  <si>
    <t>32</t>
  </si>
  <si>
    <t>997221611</t>
  </si>
  <si>
    <t>Nakládání na dopravní prostředky pro vodorovnou dopravu suti</t>
  </si>
  <si>
    <t>879176299</t>
  </si>
  <si>
    <t>https://podminky.urs.cz/item/CS_URS_2026_01/997221611</t>
  </si>
  <si>
    <t>Poznámka k položce:_x000D_
Odvoz na skládku.</t>
  </si>
  <si>
    <t>33</t>
  </si>
  <si>
    <t>997013871</t>
  </si>
  <si>
    <t>Poplatek za předání stavebního odpadu recyklačnímu zařízení směsného stavebního a demoličního zatříděného do Katalogu odpadů pod kódem 17 09 04</t>
  </si>
  <si>
    <t>1391316444</t>
  </si>
  <si>
    <t>https://podminky.urs.cz/item/CS_URS_2026_01/997013871</t>
  </si>
  <si>
    <t>34</t>
  </si>
  <si>
    <t>997221873</t>
  </si>
  <si>
    <t>Poplatek za předání stavebního odpadu recyklačnímu zařízení zeminy a kamení zatříděného do Katalogu odpadů pod kódem 17 05 04</t>
  </si>
  <si>
    <t>1923463574</t>
  </si>
  <si>
    <t>https://podminky.urs.cz/item/CS_URS_2026_01/997221873</t>
  </si>
  <si>
    <t>35</t>
  </si>
  <si>
    <t>997221875</t>
  </si>
  <si>
    <t>Poplatek za předání stavebního odpadu recyklačnímu zařízení asfaltového bez obsahu dehtu zatříděného do Katalogu odpadů pod kódem 17 03 02</t>
  </si>
  <si>
    <t>116246043</t>
  </si>
  <si>
    <t>https://podminky.urs.cz/item/CS_URS_2026_01/997221875</t>
  </si>
  <si>
    <t>998</t>
  </si>
  <si>
    <t>Přesun hmot</t>
  </si>
  <si>
    <t>36</t>
  </si>
  <si>
    <t>998225111</t>
  </si>
  <si>
    <t>Přesun hmot pro komunikace s krytem z kameniva, monolitickým betonovým nebo živičným dopravní vzdálenost do 200 m jakékoliv délky objektu</t>
  </si>
  <si>
    <t>-121494443</t>
  </si>
  <si>
    <t>https://podminky.urs.cz/item/CS_URS_2026_01/998225111</t>
  </si>
  <si>
    <t>SO 301 - Nová dešťová kanalizace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</si>
  <si>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</si>
  <si>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</si>
  <si>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</si>
  <si>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</si>
  <si>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>PSV - Práce a dodávky PSV</t>
  </si>
  <si>
    <t xml:space="preserve">    711 - Izolace proti vodě, vlhkosti a plynům</t>
  </si>
  <si>
    <t xml:space="preserve">    721 - Zdravotechnika - vnitřní kanalizace</t>
  </si>
  <si>
    <t>129001101</t>
  </si>
  <si>
    <t>Příplatek k cenám vykopávek za ztížení vykopávky v blízkosti podzemního vedení nebo výbušnin v horninách jakékoliv třídy</t>
  </si>
  <si>
    <t>877758761</t>
  </si>
  <si>
    <t>https://podminky.urs.cz/item/CS_URS_2026_01/129001101</t>
  </si>
  <si>
    <t>Poznámka k položce:_x000D_
50% objemu.</t>
  </si>
  <si>
    <t>98,572+209,947</t>
  </si>
  <si>
    <t>308,519*0,5 'Přepočtené koeficientem množství</t>
  </si>
  <si>
    <t>131251203</t>
  </si>
  <si>
    <t>Hloubení zapažených jam a zářezů strojně s urovnáním dna do předepsaného profilu a spádu v hornině třídy těžitelnosti I skupiny 3 přes 50 do 100 m3</t>
  </si>
  <si>
    <t>1687847164</t>
  </si>
  <si>
    <t>https://podminky.urs.cz/item/CS_URS_2026_01/131251203</t>
  </si>
  <si>
    <t>"retenční objekt"12,2"plocha výkopu dle aplikace VÝMĚRY"*4,2</t>
  </si>
  <si>
    <t>Mezisoučet</t>
  </si>
  <si>
    <t>"DŠ1"1,6*1,6*1,22</t>
  </si>
  <si>
    <t>"DŠ2"1,6*1,6*1,75</t>
  </si>
  <si>
    <t>"DŠ3"1,6*1,6*1,9</t>
  </si>
  <si>
    <t>"DŠ4"1,6*1,6*2,18</t>
  </si>
  <si>
    <t>"DŠ5"1,6*1,6*2,35</t>
  </si>
  <si>
    <t>"DŠ6"1,6*1,6*1,75</t>
  </si>
  <si>
    <t>"DŠ7"1,6*1,6*1,75</t>
  </si>
  <si>
    <t>"Š3"1,6*1,6*2,19</t>
  </si>
  <si>
    <t>"UV1"1,0*1,0*1,55</t>
  </si>
  <si>
    <t>"UV2"1,0*1,0*1,75</t>
  </si>
  <si>
    <t>"Š4771"1,6*1,6*2,11</t>
  </si>
  <si>
    <t>132254204</t>
  </si>
  <si>
    <t>Hloubení zapažených rýh šířky přes 800 do 2 000 mm strojně s urovnáním dna do předepsaného profilu a spádu v hornině třídy těžitelnosti I skupiny 3 přes 100 do 500 m3</t>
  </si>
  <si>
    <t>451042589</t>
  </si>
  <si>
    <t>https://podminky.urs.cz/item/CS_URS_2026_01/132254204</t>
  </si>
  <si>
    <t>"délka úseku x šířka x prům. hl."</t>
  </si>
  <si>
    <t>"DŠ1 - DŠ2"5,02*1,0*1,75</t>
  </si>
  <si>
    <t>"DŠ2 - DŠ3"7,07*1,0*1,9</t>
  </si>
  <si>
    <t>"DŠ3 - DŠ4"15,83*1,0*2,18</t>
  </si>
  <si>
    <t>"DŠ4 - DŠ5"23,35*1,0*2,35</t>
  </si>
  <si>
    <t>"DŠ5 - r.o."2,2*1,0*2,35</t>
  </si>
  <si>
    <t>"r.o. - DŠ6"4,8*1,0*1,75</t>
  </si>
  <si>
    <t>"DŠ6 - Š3"11,64*1,0*2,19</t>
  </si>
  <si>
    <t>"DŠ7 - větev A"4,3*1,0*2,06</t>
  </si>
  <si>
    <t>"UV2 - větev A"2,0*0,8*1,5</t>
  </si>
  <si>
    <t>"DŠ2 - LSS1"1,0*0,8*1,75</t>
  </si>
  <si>
    <t>"DŠ3 - LSS2"2,5*0,8*1,9</t>
  </si>
  <si>
    <t>"ŽL1 - větev A"1,5*0,8*2,1</t>
  </si>
  <si>
    <t>"ŽL2 - větev A"1,6*0,8*2,06</t>
  </si>
  <si>
    <t>"DŠ7 - LSS3"3,5*0,8*2,06</t>
  </si>
  <si>
    <t>"DŠ7 - LSS4"3,5*0,8*2,06</t>
  </si>
  <si>
    <t>"DŠ7 - VP4"3,5*0,8*2,06</t>
  </si>
  <si>
    <t>"VP3 - větev A"1,5*0,8*2,25</t>
  </si>
  <si>
    <t>"DŠ5 - ŽL3"2,0*0,8*2,35</t>
  </si>
  <si>
    <t>"LSS5 - větev A"3,0*0,8*1,75</t>
  </si>
  <si>
    <t>"UV1 - Š4771"4,6*1,0*2,11</t>
  </si>
  <si>
    <t>151811131</t>
  </si>
  <si>
    <t>Zřízení pažicích boxů pro pažení a rozepření stěn rýh podzemního vedení hloubka výkopu do 4 m, šířka do 1,2 m</t>
  </si>
  <si>
    <t>1718814213</t>
  </si>
  <si>
    <t>https://podminky.urs.cz/item/CS_URS_2026_01/151811131</t>
  </si>
  <si>
    <t>"retenční objekt"(((0,5+7,2+0,5)*2)+((0,5+2,7+0,5)*2))*1,9</t>
  </si>
  <si>
    <t>"DŠ1"4*1,6*1,22</t>
  </si>
  <si>
    <t>"DŠ2"4*1,6*1,75</t>
  </si>
  <si>
    <t>"DŠ3"4*1,6*1,9</t>
  </si>
  <si>
    <t>"DŠ4"4*1,6*2,18</t>
  </si>
  <si>
    <t>"DŠ5"4*1,6*2,35</t>
  </si>
  <si>
    <t>"DŠ6"4*1,6*1,75</t>
  </si>
  <si>
    <t>"DŠ7"4*1,6*1,75</t>
  </si>
  <si>
    <t>"Š3"4*1,6*2,19</t>
  </si>
  <si>
    <t>"UV1"4*1,0*1,55</t>
  </si>
  <si>
    <t>"UV2"4*1,0*1,75</t>
  </si>
  <si>
    <t>"Š4771"4*1,6*2,11</t>
  </si>
  <si>
    <t>"délka úseku x 2 x prům. hl."</t>
  </si>
  <si>
    <t>"DŠ1 - DŠ2"5,02*2*1,75</t>
  </si>
  <si>
    <t>"DŠ2 - DŠ3"7,07*2*1,9</t>
  </si>
  <si>
    <t>"DŠ3 - DŠ4"15,83*2*2,18</t>
  </si>
  <si>
    <t>"DŠ4 - DŠ5"23,35*2*2,35</t>
  </si>
  <si>
    <t>"DŠ5 - r.o."2,2*2*2,35</t>
  </si>
  <si>
    <t>"r.o. - DŠ6"4,8*2*1,75</t>
  </si>
  <si>
    <t>"DŠ6 - Š3"11,64*2*2,19</t>
  </si>
  <si>
    <t>"DŠ7 - větev A"4,3*2*2,06</t>
  </si>
  <si>
    <t>"UV2 - větev A"2,0*2*1,5</t>
  </si>
  <si>
    <t>"DŠ2 - LSS1"1,0*2*1,75</t>
  </si>
  <si>
    <t>"DŠ3 - LSS2"2,5*2*1,9</t>
  </si>
  <si>
    <t>"ŽL1 - větev A"1,5*2*2,1</t>
  </si>
  <si>
    <t>"ŽL2 - větev A"1,6*2*2,06</t>
  </si>
  <si>
    <t>"DŠ7 - LSS3"3,5*2*2,06</t>
  </si>
  <si>
    <t>"DŠ7 - LSS4"3,5*2*2,06</t>
  </si>
  <si>
    <t>"DŠ7 - VP4"3,5*2*2,06</t>
  </si>
  <si>
    <t>"VP3 - větev A"1,5*2*2,25</t>
  </si>
  <si>
    <t>"DŠ5 - ŽL3"2,0*2*2,35</t>
  </si>
  <si>
    <t>"LSS5 - větev A"3,0*2*1,75</t>
  </si>
  <si>
    <t>"UV1 - Š4771"4,6*2*2,11</t>
  </si>
  <si>
    <t>151811231</t>
  </si>
  <si>
    <t>Odstranění pažicích boxů pro pažení a rozepření stěn rýh podzemního vedení hloubka výkopu do 4 m, šířka do 1,2 m</t>
  </si>
  <si>
    <t>-1361661231</t>
  </si>
  <si>
    <t>https://podminky.urs.cz/item/CS_URS_2026_01/151811231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</si>
  <si>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</si>
  <si>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</si>
  <si>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-2064114827</t>
  </si>
  <si>
    <t>https://podminky.urs.cz/item/CS_URS_2026_01/162751117</t>
  </si>
  <si>
    <t>167151111</t>
  </si>
  <si>
    <t>Nakládání, skládání a překládání neulehlého výkopku nebo sypaniny strojně nakládání, množství přes 100 m3, z hornin třídy těžitelnosti I, skupiny 1 až 3</t>
  </si>
  <si>
    <t>1810472270</t>
  </si>
  <si>
    <t>https://podminky.urs.cz/item/CS_URS_2026_01/167151111</t>
  </si>
  <si>
    <t>167151121</t>
  </si>
  <si>
    <t>Nakládání, skládání a překládání neulehlého výkopku nebo sypaniny strojně skládání nebo překládání, z hornin třídy těžitelnosti I, skupiny 1 až 3</t>
  </si>
  <si>
    <t>1591366392</t>
  </si>
  <si>
    <t>https://podminky.urs.cz/item/CS_URS_2026_01/167151121</t>
  </si>
  <si>
    <t>171201231</t>
  </si>
  <si>
    <t>Poplatek za předání zeminy a kamení recyklačnímu zařízení zatříděné do Katalogu odpadů pod kódem 17 05 04</t>
  </si>
  <si>
    <t>647056774</t>
  </si>
  <si>
    <t>https://podminky.urs.cz/item/CS_URS_2026_01/171201231</t>
  </si>
  <si>
    <t>Poznámka k položce:_x000D_
Koeficient 1,75 pro přepočet m3 na t.</t>
  </si>
  <si>
    <t>308,519*1,75 'Přepočtené koeficientem množství</t>
  </si>
  <si>
    <t>171251201</t>
  </si>
  <si>
    <t>Uložení sypaniny na skládky nebo meziskládky bez hutnění s upravením uložené sypaniny do předepsaného tvaru</t>
  </si>
  <si>
    <t>-783117263</t>
  </si>
  <si>
    <t>https://podminky.urs.cz/item/CS_URS_2026_01/171251201</t>
  </si>
  <si>
    <t>174151101</t>
  </si>
  <si>
    <t>Zásyp sypaninou z jakékoliv horniny strojně s uložením výkopku ve vrstvách se zhutněním jam, šachet, rýh nebo kolem objektů v těchto vykopávkách</t>
  </si>
  <si>
    <t>-2076797203</t>
  </si>
  <si>
    <t>https://podminky.urs.cz/item/CS_URS_2026_01/174151101</t>
  </si>
  <si>
    <t>Hutněný zásyp ve vrstvách.</t>
  </si>
  <si>
    <t>308,161</t>
  </si>
  <si>
    <t>mínus odpočet objemu potrubí, vč. obsypu:</t>
  </si>
  <si>
    <t>"DŠ1 - DŠ2"-5,02*1,0*(0,1+0,2+0,3)</t>
  </si>
  <si>
    <t>"DŠ2 - DŠ3"-7,07*1,0*(0,1+0,2+0,3)</t>
  </si>
  <si>
    <t>"DŠ3 - DŠ4"-15,83*1,0*(0,1+0,2+0,3)</t>
  </si>
  <si>
    <t>"DŠ4 - DŠ5"-23,35*1,0*(0,1+0,2+0,3)</t>
  </si>
  <si>
    <t>"DŠ5 - r.o."-2,2*1,0*(0,1+0,2+0,3)</t>
  </si>
  <si>
    <t>"r.o. - DŠ6"-4,8*1,0*(0,1+0,2+0,3)</t>
  </si>
  <si>
    <t>"DŠ6 - Š3"-11,64*1,0*(0,1+0,2+0,3)</t>
  </si>
  <si>
    <t>"DŠ7 - větev A"-4,3*1,0*(0,1+0,15+0,3)</t>
  </si>
  <si>
    <t>"UV2 - větev A"-2,0*0,8*(0,1+0,15+0,3)</t>
  </si>
  <si>
    <t>"DŠ2 - LSS1"-1,0*0,8*(0,1+0,15+0,3)</t>
  </si>
  <si>
    <t>"DŠ3 - LSS2"-2,5*0,8*(0,1+0,15+0,3)</t>
  </si>
  <si>
    <t>"ŽL1 - větev A"-1,5*0,8*(0,1+0,15*0,3)</t>
  </si>
  <si>
    <t>"ŽL2 - větev A"-1,6*0,8*(0,1+0,15+0,3)</t>
  </si>
  <si>
    <t>"DŠ7 - LSS3"-3,5*0,8*(0,1+0,15+0,3)</t>
  </si>
  <si>
    <t>"DŠ7 - LSS4"-3,5*0,8*(0,1+0,15+0,3)</t>
  </si>
  <si>
    <t>"DŠ7 - VP4"-3,5*0,8*(0,1+0,15+0,3)</t>
  </si>
  <si>
    <t>"VP3 - větev A"-1,5*0,8*(0,1+0,15+0,3)</t>
  </si>
  <si>
    <t>"DŠ5 - ŽL3"-2,0*0,8*(0,1+0,15+0,3)</t>
  </si>
  <si>
    <t>"LSS5 - větev A"-3,0*0,8*(0,1+0,15+0,3)</t>
  </si>
  <si>
    <t>"UV1 - Š4771"-4,6*1,0*(0,1+0,15+0,3)</t>
  </si>
  <si>
    <t>mínus odpočet objemu šachet</t>
  </si>
  <si>
    <t>"retenční objekt"-2,7*7,2*0,52</t>
  </si>
  <si>
    <t>"DŠ1"-(3,14*0,5*0,5)*1,22</t>
  </si>
  <si>
    <t>"DŠ2"-(3,14*0,5*0,5)*1,75</t>
  </si>
  <si>
    <t>"DŠ3"-(3,14*0,5*0,5)*1,9</t>
  </si>
  <si>
    <t>"DŠ4"-(3,14*0,5*0,5)*2,18</t>
  </si>
  <si>
    <t>"DŠ5"-(3,14*0,5*0,5)*2,35</t>
  </si>
  <si>
    <t>"DŠ6"-(3,14*0,3*0,3)*1,75</t>
  </si>
  <si>
    <t>"DŠ7"-(3,14*0,5*0,5)*1,61</t>
  </si>
  <si>
    <t>"Š3"-(3,14*0,6*0,6)*2,19</t>
  </si>
  <si>
    <t>"UV1"-(3,14*0,5*0,5)*1,55</t>
  </si>
  <si>
    <t>"UV2"-(3,14*0,5*0,5)*1,75</t>
  </si>
  <si>
    <t>"Š4771"-(3,14*0,5*0,5)*2,11</t>
  </si>
  <si>
    <t>58337344</t>
  </si>
  <si>
    <t>štěrkopísek frakce 0/32</t>
  </si>
  <si>
    <t>-329928356</t>
  </si>
  <si>
    <t>Poznámka k položce:_x000D_
kamenivo přírodní těžené frakce 16/32 (nepřípustné pro zásyp jsou popílek, hlušina (haldovina), struska a recykláty)._x000D_
Koeficient 1,9 pro přepočet m3 na t.</t>
  </si>
  <si>
    <t>224,571*1,9 'Přepočtené koeficientem množství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</si>
  <si>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</si>
  <si>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</si>
  <si>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-1483632544</t>
  </si>
  <si>
    <t>https://podminky.urs.cz/item/CS_URS_2026_01/175111101</t>
  </si>
  <si>
    <t>Poznámka k položce:_x000D_
Hutnění materiálu ve vrstvách max. 200mm!</t>
  </si>
  <si>
    <t>"DŠ1 - DŠ2"5,02*1,0*(0,2+0,3)</t>
  </si>
  <si>
    <t>"DŠ2 - DŠ3"7,07*1,0*(0,2+0,3)</t>
  </si>
  <si>
    <t>"DŠ3 - DŠ4"15,83*1,0*(0,2+0,3)</t>
  </si>
  <si>
    <t>"DŠ4 - DŠ5"23,35*1,0*(0,2+0,3)</t>
  </si>
  <si>
    <t>"DŠ5 - r.o."2,2*1,0*(0,2+0,3)</t>
  </si>
  <si>
    <t>"r.o. - DŠ6"4,8*1,0*(0,2+0,3)</t>
  </si>
  <si>
    <t>"DŠ6 - Š3"11,64*1,0*(0,2+0,3)</t>
  </si>
  <si>
    <t>"DŠ7 - větev A"4,3*1,0*(0,15+0,3)</t>
  </si>
  <si>
    <t>"UV2 - větev A"2,0*0,8*(0,15+0,3)</t>
  </si>
  <si>
    <t>"DŠ2 - LSS1"1,0*0,8*(0,15+0,3)</t>
  </si>
  <si>
    <t>"DŠ3 - LSS2"2,5*0,8*(0,15+0,3)</t>
  </si>
  <si>
    <t>"ŽL1 - větev A"1,5*0,8*(0,15+0,3)</t>
  </si>
  <si>
    <t>"ŽL2 - větev A"1,6*0,8*(0,15+0,3)</t>
  </si>
  <si>
    <t>"DŠ7 - LSS3"3,5*0,8*(0,15+0,3)</t>
  </si>
  <si>
    <t>"DŠ7 - LSS4"3,5*0,8*(0,15+0,3)</t>
  </si>
  <si>
    <t>"DŠ7 - VP4"3,5*0,8*(0,15+0,3)</t>
  </si>
  <si>
    <t>"VP3 - větev A"1,5*0,8*(0,15+0,3)</t>
  </si>
  <si>
    <t>"DŠ5 - ŽL3"2,0*0,8*(0,15+0,3)</t>
  </si>
  <si>
    <t>"LSS5 - větev A"3,0*0,8*(0,15+0,3)</t>
  </si>
  <si>
    <t>"UV1 - Š4771"4,6*1,0*(0,15+0,3)</t>
  </si>
  <si>
    <t>"mínus objem potrubí"</t>
  </si>
  <si>
    <t>"DN 200"-69,91*(3,14*0,1*0,1)</t>
  </si>
  <si>
    <t>"DN 150"-34,5*(3,14*0,075*0,075)</t>
  </si>
  <si>
    <t>58337310</t>
  </si>
  <si>
    <t>štěrkopísek frakce 0/4</t>
  </si>
  <si>
    <t>-971674914</t>
  </si>
  <si>
    <t>Poznámka k položce:_x000D_
Hutněný obsyp ve vrstvách – přírodní těžené kamenivo 0-8mm._x000D_
Koeficient 1,9 pro přepočet t na m3.</t>
  </si>
  <si>
    <t>45,372*1,9 'Přepočtené koeficientem množství</t>
  </si>
  <si>
    <t>Zakládání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</si>
  <si>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</si>
  <si>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</si>
  <si>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-769528965</t>
  </si>
  <si>
    <t>https://podminky.urs.cz/item/CS_URS_2026_01/211971121</t>
  </si>
  <si>
    <t>"retenční objekt 2x"</t>
  </si>
  <si>
    <t>(7,2*2,7)*2</t>
  </si>
  <si>
    <t>0,52*(7,2+7,2+2,7+2,7)</t>
  </si>
  <si>
    <t>49,176*2 'Přepočtené koeficientem množství</t>
  </si>
  <si>
    <t>69311081</t>
  </si>
  <si>
    <t>geotextilie netkaná separační, ochranná, filtrační, drenážní PES 300g/m2</t>
  </si>
  <si>
    <t>1465028200</t>
  </si>
  <si>
    <t>98,352*1,1845 'Přepočtené koeficientem množství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</si>
  <si>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</si>
  <si>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</si>
  <si>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1120454732</t>
  </si>
  <si>
    <t>https://podminky.urs.cz/item/CS_URS_2026_01/212752101</t>
  </si>
  <si>
    <t>"odvětrávací potrubí"19</t>
  </si>
  <si>
    <t>212752113</t>
  </si>
  <si>
    <t>Trativody z drenážních trubek pro liniové stavby a komunikace se zřízením štěrkového lože pod trubky a s jejich obsypem v otevřeném výkopu trubka korugovaná sendvičová PE-HD SN 4 perforace 220° DN 200</t>
  </si>
  <si>
    <t>-900375296</t>
  </si>
  <si>
    <t>https://podminky.urs.cz/item/CS_URS_2026_01/212752113</t>
  </si>
  <si>
    <t>"rozlivné potrubí"7,2</t>
  </si>
  <si>
    <t>Svislé a kompletní konstrukce</t>
  </si>
  <si>
    <t>359901211</t>
  </si>
  <si>
    <t>Monitoring stok (kamerový systém) jakékoli výšky nová kanalizace</t>
  </si>
  <si>
    <t>-1185204506</t>
  </si>
  <si>
    <t>https://podminky.urs.cz/item/CS_URS_2026_01/359901211</t>
  </si>
  <si>
    <t>"DN 200"</t>
  </si>
  <si>
    <t>"DŠ1 - DŠ2"5,02</t>
  </si>
  <si>
    <t>"DŠ2 - DŠ3"7,07</t>
  </si>
  <si>
    <t>"DŠ3 - DŠ4"15,83</t>
  </si>
  <si>
    <t>"DŠ4 - DŠ5"23,35</t>
  </si>
  <si>
    <t>"DŠ5 - r.o."2,2</t>
  </si>
  <si>
    <t>"r.o. - DŠ6"4,8</t>
  </si>
  <si>
    <t>"DŠ6 - Š3"11,64</t>
  </si>
  <si>
    <t>"DN 150"</t>
  </si>
  <si>
    <t>"DŠ7 - větev A"4,3</t>
  </si>
  <si>
    <t>"UV2 - větev A"2,0</t>
  </si>
  <si>
    <t>"DŠ2 - LSS1"1,0</t>
  </si>
  <si>
    <t>"DŠ3 - LSS2"2,5</t>
  </si>
  <si>
    <t>"ŽL1 - větev A"1,5</t>
  </si>
  <si>
    <t>"ŽL2 - větev A"1,6</t>
  </si>
  <si>
    <t>"DŠ7 - LSS3"3,5</t>
  </si>
  <si>
    <t>"DŠ7 - LSS4"3,5</t>
  </si>
  <si>
    <t>"DŠ7 - VP4"3,5</t>
  </si>
  <si>
    <t>"VP3 - větev A"1,5</t>
  </si>
  <si>
    <t>"DŠ5 - ŽL3"2,0</t>
  </si>
  <si>
    <t>"LSS5 - větev A"3,0</t>
  </si>
  <si>
    <t>"UV1 - Š4771"4,6</t>
  </si>
  <si>
    <t>Vodorovné konstrukce</t>
  </si>
  <si>
    <t>451572111</t>
  </si>
  <si>
    <t>Lože pod potrubí, stoky a drobné objekty v otevřeném výkopu z kameniva drobného těženého 0 až 4 mm</t>
  </si>
  <si>
    <t>1256648920</t>
  </si>
  <si>
    <t>https://podminky.urs.cz/item/CS_URS_2026_01/451572111</t>
  </si>
  <si>
    <t>"DŠ1 - DŠ2"5,02*1,0*0,1</t>
  </si>
  <si>
    <t>"DŠ2 - DŠ3"7,07*1,0*0,1</t>
  </si>
  <si>
    <t>"DŠ3 - DŠ4"15,83*1,0*0,1</t>
  </si>
  <si>
    <t>"DŠ4 - DŠ5"23,35*1,0*0,1</t>
  </si>
  <si>
    <t>"DŠ5 - r.o."2,2*1,0*0,1</t>
  </si>
  <si>
    <t>"r.o. - DŠ6"4,8*1,0*0,1</t>
  </si>
  <si>
    <t>"DŠ6 - Š3"11,64*1,0*0,1</t>
  </si>
  <si>
    <t>"DŠ7 - větev A"4,3*1,0*0,1</t>
  </si>
  <si>
    <t>"UV2 - větev A"2,0*0,8*0,1</t>
  </si>
  <si>
    <t>"DŠ2 - LSS1"1,0*0,8*0,1</t>
  </si>
  <si>
    <t>"DŠ3 - LSS2"2,5*0,8*0,1</t>
  </si>
  <si>
    <t>"ŽL1 - větev A"1,5*0,8*0,1</t>
  </si>
  <si>
    <t>"ŽL2 - větev A"1,6*0,8*0,1</t>
  </si>
  <si>
    <t>"DŠ7 - LSS3"3,5*0,8*0,1</t>
  </si>
  <si>
    <t>"DŠ7 - LSS4"3,5*0,8*0,1</t>
  </si>
  <si>
    <t>"DŠ7 - VP4"3,5*0,8*0,1</t>
  </si>
  <si>
    <t>"VP3 - větev A"1,5*0,8*0,1</t>
  </si>
  <si>
    <t>"DŠ5 - ŽL3"2,0*0,8*0,1</t>
  </si>
  <si>
    <t>"LSS5 - větev A"3,0*0,8*0,1</t>
  </si>
  <si>
    <t>"UV1 - Š4771"4,6*1,0*0,1</t>
  </si>
  <si>
    <t>4515721199.R01</t>
  </si>
  <si>
    <t>Lože pod potrubí, stoky a drobné objekty v otevřeném výkopu štěrkopísek, fr. 0 – 16 mm</t>
  </si>
  <si>
    <t>na podkladě CS ÚRS</t>
  </si>
  <si>
    <t>1025099130</t>
  </si>
  <si>
    <t>"DŠ6"1,6*1,6*0,15</t>
  </si>
  <si>
    <t>452311141</t>
  </si>
  <si>
    <t>Podkladní a zajišťovací konstrukce z betonu prostého v otevřeném výkopu bez zvýšených nároků na prostředí desky pod potrubí, stoky a drobné objekty z betonu tř. C 16/20</t>
  </si>
  <si>
    <t>820182438</t>
  </si>
  <si>
    <t>https://podminky.urs.cz/item/CS_URS_2026_01/452311141</t>
  </si>
  <si>
    <t>"DŠ2"1,6*1,6*0,1</t>
  </si>
  <si>
    <t>"DŠ3"1,6*1,6*0,1</t>
  </si>
  <si>
    <t>"DŠ4"1,6*1,6*0,1</t>
  </si>
  <si>
    <t>"DŠ5"1,6*1,6*0,1</t>
  </si>
  <si>
    <t>"DŠ7"1,6*1,6*0,1</t>
  </si>
  <si>
    <t>"UV1"1,0*1,0*0,1</t>
  </si>
  <si>
    <t>"UV2"1,0*1,0*0,1</t>
  </si>
  <si>
    <t>452313141</t>
  </si>
  <si>
    <t>Podkladní a zajišťovací konstrukce z betonu prostého v otevřeném výkopu bez zvýšených nároků na prostředí bloky pro potrubí z betonu tř. C 16/20</t>
  </si>
  <si>
    <t>-1105078993</t>
  </si>
  <si>
    <t>https://podminky.urs.cz/item/CS_URS_2026_01/452313141</t>
  </si>
  <si>
    <t>"vpusť"2*0,25</t>
  </si>
  <si>
    <t>"lapač střešních splavenin"5*0,25</t>
  </si>
  <si>
    <t>452353111</t>
  </si>
  <si>
    <t>Bednění podkladních a zajišťovacích konstrukcí v otevřeném výkopu bloků pro potrubí zřízení</t>
  </si>
  <si>
    <t>1470009210</t>
  </si>
  <si>
    <t>https://podminky.urs.cz/item/CS_URS_2026_01/452353111</t>
  </si>
  <si>
    <t>452353112</t>
  </si>
  <si>
    <t>Bednění podkladních a zajišťovacích konstrukcí v otevřeném výkopu bloků pro potrubí odstranění</t>
  </si>
  <si>
    <t>1295268144</t>
  </si>
  <si>
    <t>https://podminky.urs.cz/item/CS_URS_2026_01/452353112</t>
  </si>
  <si>
    <t>Trubní vedení</t>
  </si>
  <si>
    <t>871313123</t>
  </si>
  <si>
    <t>Montáž kanalizačního potrubí z tvrdého PVC-U hladkého plnostěnného tuhost SN 12 DN 160</t>
  </si>
  <si>
    <t>39086263</t>
  </si>
  <si>
    <t>https://podminky.urs.cz/item/CS_URS_2026_01/871313123</t>
  </si>
  <si>
    <t>28611260</t>
  </si>
  <si>
    <t>trubka kanalizační PVC-U plnostěnná jednovrstvá DN 160x3000mm SN12</t>
  </si>
  <si>
    <t>-133307107</t>
  </si>
  <si>
    <t>35*1,03 'Přepočtené koeficientem množství</t>
  </si>
  <si>
    <t>871353123</t>
  </si>
  <si>
    <t>Montáž kanalizačního potrubí z tvrdého PVC-U hladkého plnostěnného tuhost SN 12 DN 200</t>
  </si>
  <si>
    <t>-531273574</t>
  </si>
  <si>
    <t>https://podminky.urs.cz/item/CS_URS_2026_01/871353123</t>
  </si>
  <si>
    <t>28611262</t>
  </si>
  <si>
    <t>trubka kanalizační PVC-U plnostěnná jednovrstvá DN 200x3000mm SN12</t>
  </si>
  <si>
    <t>-1569140592</t>
  </si>
  <si>
    <t>70*1,03 'Přepočtené koeficientem množství</t>
  </si>
  <si>
    <t>877350310</t>
  </si>
  <si>
    <t>Montáž tvarovek na kanalizačním plastovém potrubí z PP nebo PVC-U hladkého plnostěnného kolen, víček nebo hrdlových uzávěrů DN 200</t>
  </si>
  <si>
    <t>-2061742612</t>
  </si>
  <si>
    <t>https://podminky.urs.cz/item/CS_URS_2026_01/877350310</t>
  </si>
  <si>
    <t>"regulační prvek"2</t>
  </si>
  <si>
    <t>28654619</t>
  </si>
  <si>
    <t>koleno kanalizační PP DN 200x90°</t>
  </si>
  <si>
    <t>-230308569</t>
  </si>
  <si>
    <t>28611164</t>
  </si>
  <si>
    <t>trubka kanalizační PVC-U plnostěnná jednovrstvá DN 160x1000mm SN8</t>
  </si>
  <si>
    <t>-547960632</t>
  </si>
  <si>
    <t>877350320</t>
  </si>
  <si>
    <t>Montáž tvarovek na kanalizačním plastovém potrubí z PP nebo PVC-U hladkého plnostěnného odboček DN 200</t>
  </si>
  <si>
    <t>2077863021</t>
  </si>
  <si>
    <t>https://podminky.urs.cz/item/CS_URS_2026_01/877350320</t>
  </si>
  <si>
    <t>28617207</t>
  </si>
  <si>
    <t>odbočka kanalizační PP třívrstvá SN16 45° DN 200/150</t>
  </si>
  <si>
    <t>1149348602</t>
  </si>
  <si>
    <t>894410101</t>
  </si>
  <si>
    <t>Osazení betonových dílců šachet kanalizačních dno DN 1000, výšky 600 mm</t>
  </si>
  <si>
    <t>-722658722</t>
  </si>
  <si>
    <t>https://podminky.urs.cz/item/CS_URS_2026_01/894410101</t>
  </si>
  <si>
    <t>"DŠ2"1</t>
  </si>
  <si>
    <t>"DŠ3"1</t>
  </si>
  <si>
    <t>"DŠ4"1</t>
  </si>
  <si>
    <t>"DŠ5"1</t>
  </si>
  <si>
    <t>"DŠ7"1</t>
  </si>
  <si>
    <t>59224337.DŠ2</t>
  </si>
  <si>
    <t>dno průběžné 1000/650/120 mm, úhel 95°, DN 200</t>
  </si>
  <si>
    <t>-2110721438</t>
  </si>
  <si>
    <t>37</t>
  </si>
  <si>
    <t>59224337.DŠ3</t>
  </si>
  <si>
    <t>dno 1000/650/120 mm průběžné, DN 200, přítok do dna DN 150</t>
  </si>
  <si>
    <t>-1011280493</t>
  </si>
  <si>
    <t>38</t>
  </si>
  <si>
    <t>59224337.DŠ4</t>
  </si>
  <si>
    <t>průběžné dno 1000/650/120 mm, úhel 175°, DN 200</t>
  </si>
  <si>
    <t>950060503</t>
  </si>
  <si>
    <t>39</t>
  </si>
  <si>
    <t>59224337.DŠ5</t>
  </si>
  <si>
    <t>dno 1000/650/120 mm průběžné s odklonem pod úhlem 86° DN 200</t>
  </si>
  <si>
    <t>-1302745307</t>
  </si>
  <si>
    <t>40</t>
  </si>
  <si>
    <t>59224337.DŠ7</t>
  </si>
  <si>
    <t>dno 1000/650/120 mm s odtokem DN 200</t>
  </si>
  <si>
    <t>687453018</t>
  </si>
  <si>
    <t>41</t>
  </si>
  <si>
    <t>894410211</t>
  </si>
  <si>
    <t>Osazení betonových dílců šachet kanalizačních skruž rovná DN 1000, výšky 250 mm</t>
  </si>
  <si>
    <t>346678621</t>
  </si>
  <si>
    <t>https://podminky.urs.cz/item/CS_URS_2026_01/894410211</t>
  </si>
  <si>
    <t>"DŠ4"0</t>
  </si>
  <si>
    <t>42</t>
  </si>
  <si>
    <t>59224066</t>
  </si>
  <si>
    <t>skruž betonová DN 1000x250 PS 100x25x12cm</t>
  </si>
  <si>
    <t>-1210469681</t>
  </si>
  <si>
    <t>43</t>
  </si>
  <si>
    <t>894410212</t>
  </si>
  <si>
    <t>Osazení betonových dílců šachet kanalizačních skruž rovná DN 1000, výšky 500 mm</t>
  </si>
  <si>
    <t>-117692548</t>
  </si>
  <si>
    <t>https://podminky.urs.cz/item/CS_URS_2026_01/894410212</t>
  </si>
  <si>
    <t>"DŠ2"0</t>
  </si>
  <si>
    <t>"DŠ3"0</t>
  </si>
  <si>
    <t>"DŠ7"0</t>
  </si>
  <si>
    <t>44</t>
  </si>
  <si>
    <t>59224161</t>
  </si>
  <si>
    <t>skruž betonová kanalizační se stupadly 100x50x12cm</t>
  </si>
  <si>
    <t>178561078</t>
  </si>
  <si>
    <t>45</t>
  </si>
  <si>
    <t>894410232</t>
  </si>
  <si>
    <t>Osazení betonových dílců šachet kanalizačních skruž přechodová (konus) DN 1000</t>
  </si>
  <si>
    <t>-655828301</t>
  </si>
  <si>
    <t>https://podminky.urs.cz/item/CS_URS_2026_01/894410232</t>
  </si>
  <si>
    <t>"konus, prstenec"</t>
  </si>
  <si>
    <t>"DŠ2"1+1</t>
  </si>
  <si>
    <t>"DŠ3"1+2</t>
  </si>
  <si>
    <t>"DŠ4"1+2</t>
  </si>
  <si>
    <t>"DŠ5"1+1</t>
  </si>
  <si>
    <t>"DŠ7"1+0</t>
  </si>
  <si>
    <t>46</t>
  </si>
  <si>
    <t>59224312</t>
  </si>
  <si>
    <t>konus betonové šachty DN 1000 kanalizační 100x62,5x58cm tl stěny 12 stupadla poplastovaná</t>
  </si>
  <si>
    <t>1421329694</t>
  </si>
  <si>
    <t>47</t>
  </si>
  <si>
    <t>59224188</t>
  </si>
  <si>
    <t>prstenec šachtový vyrovnávací betonový 625x120x120mm</t>
  </si>
  <si>
    <t>901533559</t>
  </si>
  <si>
    <t>48</t>
  </si>
  <si>
    <t>59224187</t>
  </si>
  <si>
    <t>prstenec šachtový vyrovnávací betonový 625x120x100mm</t>
  </si>
  <si>
    <t>1442056663</t>
  </si>
  <si>
    <t>"DŠ5"0</t>
  </si>
  <si>
    <t>49</t>
  </si>
  <si>
    <t>59224184</t>
  </si>
  <si>
    <t>prstenec šachtový vyrovnávací betonový 625x120x40mm</t>
  </si>
  <si>
    <t>-18341692</t>
  </si>
  <si>
    <t>50</t>
  </si>
  <si>
    <t>59224176</t>
  </si>
  <si>
    <t>prstenec šachtový vyrovnávací betonový 625x120x80mm</t>
  </si>
  <si>
    <t>-1367907708</t>
  </si>
  <si>
    <t>51</t>
  </si>
  <si>
    <t>895270401</t>
  </si>
  <si>
    <t>Proplachovací a kontrolní šachta z PE-HD pro drenáže liniových staveb DN 600 užitné výšky do 750 mm šachtové dno (DN šachty/DN vedení) DN 600/250 průchozí</t>
  </si>
  <si>
    <t>613318732</t>
  </si>
  <si>
    <t>https://podminky.urs.cz/item/CS_URS_2026_01/895270401</t>
  </si>
  <si>
    <t>"DŠ6"1</t>
  </si>
  <si>
    <t>52</t>
  </si>
  <si>
    <t>895270431</t>
  </si>
  <si>
    <t>Proplachovací a kontrolní šachta z PE-HD pro drenáže liniových staveb DN 600 užitné výšky do 750 mm šachtové prodloužení světlé hloubky 1000 mm</t>
  </si>
  <si>
    <t>-1816237225</t>
  </si>
  <si>
    <t>https://podminky.urs.cz/item/CS_URS_2026_01/895270431</t>
  </si>
  <si>
    <t>53</t>
  </si>
  <si>
    <t>895270436</t>
  </si>
  <si>
    <t>Proplachovací a kontrolní šachta z PE-HD pro drenáže liniových staveb DN 600 užitné výšky do 750 mm Příplatek k cenám -0431 - 0433 za uříznutí šachtového prodloužení</t>
  </si>
  <si>
    <t>655591876</t>
  </si>
  <si>
    <t>https://podminky.urs.cz/item/CS_URS_2026_01/895270436</t>
  </si>
  <si>
    <t>54</t>
  </si>
  <si>
    <t>895270451</t>
  </si>
  <si>
    <t>Proplachovací a kontrolní šachta z PE-HD pro drenáže liniových staveb DN 600 užitné výšky do 750 mm redukce DN 250/100-200</t>
  </si>
  <si>
    <t>1854189883</t>
  </si>
  <si>
    <t>https://podminky.urs.cz/item/CS_URS_2026_01/895270451</t>
  </si>
  <si>
    <t>55</t>
  </si>
  <si>
    <t>895270504.R01</t>
  </si>
  <si>
    <t>Proplachovací a kontrolní šachta z PE-HD DN 600 pro drenáže liniových staveb poklop litinový pro třídu zatížení D 400 s větracími otvory</t>
  </si>
  <si>
    <t>1343431141</t>
  </si>
  <si>
    <t>56</t>
  </si>
  <si>
    <t>895270504.R02</t>
  </si>
  <si>
    <t>Proplachovací a kontrolní šachta z PE-HD DN 600 pro drenáže liniových staveb škrtící clona s otvorem</t>
  </si>
  <si>
    <t>2109701373</t>
  </si>
  <si>
    <t>57</t>
  </si>
  <si>
    <t>895941302</t>
  </si>
  <si>
    <t>Osazení vpusti uliční z betonových dílců DN 450 dno s kalištěm</t>
  </si>
  <si>
    <t>-1183847090</t>
  </si>
  <si>
    <t>https://podminky.urs.cz/item/CS_URS_2026_01/895941302</t>
  </si>
  <si>
    <t>"UV1"1</t>
  </si>
  <si>
    <t>"UV2"1</t>
  </si>
  <si>
    <t>58</t>
  </si>
  <si>
    <t>59224495</t>
  </si>
  <si>
    <t>vpusť uliční DN 450 kaliště nízké 450/240x50mm</t>
  </si>
  <si>
    <t>-188097246</t>
  </si>
  <si>
    <t>59</t>
  </si>
  <si>
    <t>895941312</t>
  </si>
  <si>
    <t>Osazení vpusti uliční z betonových dílců DN 450 skruž horní 195 mm</t>
  </si>
  <si>
    <t>66088628</t>
  </si>
  <si>
    <t>https://podminky.urs.cz/item/CS_URS_2026_01/895941312</t>
  </si>
  <si>
    <t>60</t>
  </si>
  <si>
    <t>59223864</t>
  </si>
  <si>
    <t>prstenec pro uliční vpusť vyrovnávací betonový 390x60x130mm</t>
  </si>
  <si>
    <t>358971643</t>
  </si>
  <si>
    <t>61</t>
  </si>
  <si>
    <t>895941323</t>
  </si>
  <si>
    <t>Osazení vpusti uliční z betonových dílců DN 450 skruž středová 570 mm</t>
  </si>
  <si>
    <t>1452117246</t>
  </si>
  <si>
    <t>https://podminky.urs.cz/item/CS_URS_2026_01/895941323</t>
  </si>
  <si>
    <t>62</t>
  </si>
  <si>
    <t>59224488</t>
  </si>
  <si>
    <t>skruž betonová středová pro uliční vpusť 450x570x50mm</t>
  </si>
  <si>
    <t>1856929832</t>
  </si>
  <si>
    <t>63</t>
  </si>
  <si>
    <t>895941331</t>
  </si>
  <si>
    <t>Osazení vpusti uliční z betonových dílců DN 450 skruž průběžná s výtokem</t>
  </si>
  <si>
    <t>1814720577</t>
  </si>
  <si>
    <t>https://podminky.urs.cz/item/CS_URS_2026_01/895941331</t>
  </si>
  <si>
    <t>64</t>
  </si>
  <si>
    <t>59223854</t>
  </si>
  <si>
    <t>skruž betonová s odtokem 150mm PVC pro uliční vpusť 450x350x50mm</t>
  </si>
  <si>
    <t>-530239615</t>
  </si>
  <si>
    <t>65</t>
  </si>
  <si>
    <t>895941332</t>
  </si>
  <si>
    <t>Osazení vpusti uliční z betonových dílců DN 450 skruž průběžná se zápachovou uzávěrkou</t>
  </si>
  <si>
    <t>1762341439</t>
  </si>
  <si>
    <t>https://podminky.urs.cz/item/CS_URS_2026_01/895941332</t>
  </si>
  <si>
    <t>"UV1"2</t>
  </si>
  <si>
    <t>66</t>
  </si>
  <si>
    <t>59224493</t>
  </si>
  <si>
    <t>skruž betonová průběžná se zápachovou uzávěrkou 150mm PVC pro uliční vpusť 450x645x50mm</t>
  </si>
  <si>
    <t>-1036507092</t>
  </si>
  <si>
    <t>67</t>
  </si>
  <si>
    <t>897172131</t>
  </si>
  <si>
    <t>Akumulační boxy z polypropylenu PP pro retenci dešťových vod osazené do hloubky do 4 m o celkovém akumulačním objemu do 10 m3</t>
  </si>
  <si>
    <t>1095994838</t>
  </si>
  <si>
    <t>https://podminky.urs.cz/item/CS_URS_2026_01/897172131</t>
  </si>
  <si>
    <t>2*(7,2*1,2*0,52)</t>
  </si>
  <si>
    <t>68</t>
  </si>
  <si>
    <t>899104112</t>
  </si>
  <si>
    <t>Osazení poklopů šachtových litinových, ocelových nebo železobetonových včetně rámů pro třídu zatížení D400, E600</t>
  </si>
  <si>
    <t>1862016905</t>
  </si>
  <si>
    <t>https://podminky.urs.cz/item/CS_URS_2026_01/899104112</t>
  </si>
  <si>
    <t>69</t>
  </si>
  <si>
    <t>55241402</t>
  </si>
  <si>
    <t>poklop šachtový s rámem DN 600 třída D400 bez odvětrání</t>
  </si>
  <si>
    <t>1155455241</t>
  </si>
  <si>
    <t>70</t>
  </si>
  <si>
    <t>899204112</t>
  </si>
  <si>
    <t>Osazení mříží litinových včetně rámů a košů na bahno pro třídu zatížení D400, E600</t>
  </si>
  <si>
    <t>696314913</t>
  </si>
  <si>
    <t>https://podminky.urs.cz/item/CS_URS_2026_01/899204112</t>
  </si>
  <si>
    <t>71</t>
  </si>
  <si>
    <t>59223871</t>
  </si>
  <si>
    <t>koš vysoký pro uliční vpusti žárově Pz plech pro rám 500/500mm</t>
  </si>
  <si>
    <t>-432436792</t>
  </si>
  <si>
    <t>72</t>
  </si>
  <si>
    <t>59223260</t>
  </si>
  <si>
    <t>mříž vtoková litinová k uliční vpusti C250/D400 500x500mm</t>
  </si>
  <si>
    <t>33440169</t>
  </si>
  <si>
    <t>73</t>
  </si>
  <si>
    <t>899721111</t>
  </si>
  <si>
    <t>Signalizační vodič na potrubí DN do 150 mm</t>
  </si>
  <si>
    <t>-1616113950</t>
  </si>
  <si>
    <t>https://podminky.urs.cz/item/CS_URS_2026_01/899721111</t>
  </si>
  <si>
    <t>74</t>
  </si>
  <si>
    <t>899722114</t>
  </si>
  <si>
    <t>Krytí potrubí z plastů výstražnou fólií z PVC šířky přes 34 do 40 cm</t>
  </si>
  <si>
    <t>-1810759729</t>
  </si>
  <si>
    <t>https://podminky.urs.cz/item/CS_URS_2026_01/899722114</t>
  </si>
  <si>
    <t>75</t>
  </si>
  <si>
    <t>1565332696</t>
  </si>
  <si>
    <t>"ŽL1"9</t>
  </si>
  <si>
    <t>"ŽL2"10</t>
  </si>
  <si>
    <t>"revizní díl"</t>
  </si>
  <si>
    <t>"ŽL1"0,5</t>
  </si>
  <si>
    <t>"ŽL2"0,5</t>
  </si>
  <si>
    <t>76</t>
  </si>
  <si>
    <t>-344659744</t>
  </si>
  <si>
    <t>77</t>
  </si>
  <si>
    <t>59227117</t>
  </si>
  <si>
    <t>díl revizní polymerbetonový předtvarovaný pro svislý odtok s můstkovým litinovým roštem š 150mm</t>
  </si>
  <si>
    <t>-245091967</t>
  </si>
  <si>
    <t>78</t>
  </si>
  <si>
    <t>-1107905173</t>
  </si>
  <si>
    <t>79</t>
  </si>
  <si>
    <t>1224299476</t>
  </si>
  <si>
    <t>80</t>
  </si>
  <si>
    <t>-1526841834</t>
  </si>
  <si>
    <t>"ŽL1"10*0,35</t>
  </si>
  <si>
    <t>"ŽL2"11*0,35</t>
  </si>
  <si>
    <t>81</t>
  </si>
  <si>
    <t>-2026955465</t>
  </si>
  <si>
    <t>50*0,001 'Přepočtené koeficientem množství</t>
  </si>
  <si>
    <t>82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</si>
  <si>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</si>
  <si>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</si>
  <si>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-2015352085</t>
  </si>
  <si>
    <t>https://podminky.urs.cz/item/CS_URS_2026_01/998276101</t>
  </si>
  <si>
    <t>PSV</t>
  </si>
  <si>
    <t>Práce a dodávky PSV</t>
  </si>
  <si>
    <t>711</t>
  </si>
  <si>
    <t>Izolace proti vodě, vlhkosti a plynům</t>
  </si>
  <si>
    <t>83</t>
  </si>
  <si>
    <t>711461103</t>
  </si>
  <si>
    <t>Provedení izolace proti povrchové a podpovrchové tlakové vodě fóliemi na ploše vodorovné V přilepenou v plné ploše</t>
  </si>
  <si>
    <t>-480344607</t>
  </si>
  <si>
    <t>https://podminky.urs.cz/item/CS_URS_2026_01/711461103</t>
  </si>
  <si>
    <t>"retenční objekt"</t>
  </si>
  <si>
    <t>84</t>
  </si>
  <si>
    <t>711462103</t>
  </si>
  <si>
    <t>Provedení izolace proti povrchové a podpovrchové tlakové vodě fóliemi na ploše svislé S přilepenou v plné ploše</t>
  </si>
  <si>
    <t>-392557116</t>
  </si>
  <si>
    <t>https://podminky.urs.cz/item/CS_URS_2026_01/711462103</t>
  </si>
  <si>
    <t>85</t>
  </si>
  <si>
    <t>28322005</t>
  </si>
  <si>
    <t>fólie hydroizolační pro spodní stavbu mPVC tl 2,0mm</t>
  </si>
  <si>
    <t>1683171100</t>
  </si>
  <si>
    <t>38,881*1,1655 'Přepočtené koeficientem množství</t>
  </si>
  <si>
    <t>721</t>
  </si>
  <si>
    <t>Zdravotechnika - vnitřní kanalizace</t>
  </si>
  <si>
    <t>86</t>
  </si>
  <si>
    <t>721242116</t>
  </si>
  <si>
    <t>Lapače střešních splavenin polypropylenové (PP) s kulovým kloubem na odtoku DN 125</t>
  </si>
  <si>
    <t>-40422630</t>
  </si>
  <si>
    <t>https://podminky.urs.cz/item/CS_URS_2026_01/721242116</t>
  </si>
  <si>
    <t>SO 302 - Oprava areálového vedení splaškové kanalizace</t>
  </si>
  <si>
    <t>886742636</t>
  </si>
  <si>
    <t>17,92+125,673</t>
  </si>
  <si>
    <t>143,593*0,5 'Přepočtené koeficientem množství</t>
  </si>
  <si>
    <t>131251201</t>
  </si>
  <si>
    <t>Hloubení zapažených jam a zářezů strojně s urovnáním dna do předepsaného profilu a spádu v hornině třídy těžitelnosti I skupiny 3 do 20 m3</t>
  </si>
  <si>
    <t>-455939744</t>
  </si>
  <si>
    <t>https://podminky.urs.cz/item/CS_URS_2026_01/131251201</t>
  </si>
  <si>
    <t>"RŠ - A"1,6*1,6*2,55</t>
  </si>
  <si>
    <t>"RŠ - B"1,6*1,6*2,15</t>
  </si>
  <si>
    <t>"RŠ - C"1,6*1,6*2,3</t>
  </si>
  <si>
    <t>"RŠ A - RŠ B"22,91*1,0*2,5</t>
  </si>
  <si>
    <t>"RŠ B - RŠ C"26,4*1,0*2,3</t>
  </si>
  <si>
    <t>"RŠ C - Š3"3,49*1,0*2,2</t>
  </si>
  <si>
    <t>509829222</t>
  </si>
  <si>
    <t>"RŠ - A"1,6*4*2,55</t>
  </si>
  <si>
    <t>"RŠ - B"1,6*4*2,15</t>
  </si>
  <si>
    <t>"RŠ - C"1,6*4*2,3</t>
  </si>
  <si>
    <t>"RŠ A - RŠ B"22,91*2*2,5</t>
  </si>
  <si>
    <t>"RŠ B - RŠ C"26,4*2*2,3</t>
  </si>
  <si>
    <t>"RŠ C - Š3"3,49*2*2,2</t>
  </si>
  <si>
    <t>-34437046</t>
  </si>
  <si>
    <t>440774963</t>
  </si>
  <si>
    <t>-1446064169</t>
  </si>
  <si>
    <t>-2049188028</t>
  </si>
  <si>
    <t>-1542848322</t>
  </si>
  <si>
    <t>143,593*1,75 'Přepočtené koeficientem množství</t>
  </si>
  <si>
    <t>758881704</t>
  </si>
  <si>
    <t>-244636147</t>
  </si>
  <si>
    <t>296,146</t>
  </si>
  <si>
    <t>"RŠ A - RŠ B"-22,91*1,0*(0,1+0,2+0,3)</t>
  </si>
  <si>
    <t>"RŠ B - RŠ C"-26,4*1,0*(0,1+0,2+0,3)</t>
  </si>
  <si>
    <t>"RŠ C - Š3"-3,49*1,0*(0,1+0,2+0,3)</t>
  </si>
  <si>
    <t>"RŠ - A"-(3,14*0,5*0,5)*2,55</t>
  </si>
  <si>
    <t>"RŠ - B"-(3,14*0,5*0,5)*2,15</t>
  </si>
  <si>
    <t>"RŠ - C"-(3,14*0,5*0,5)*2,3</t>
  </si>
  <si>
    <t>-186949774</t>
  </si>
  <si>
    <t>258,97*1,9 'Přepočtené koeficientem množství</t>
  </si>
  <si>
    <t>822095686</t>
  </si>
  <si>
    <t>"RŠ A - RŠ B"22,91*1,0*(0,2+0,3)</t>
  </si>
  <si>
    <t>"RŠ B - RŠ C"26,4*1,0*(0,2+0,3)</t>
  </si>
  <si>
    <t>"RŠ C - Š3"3,49*1,0*(0,2+0,3)</t>
  </si>
  <si>
    <t>"DN 200"-52,8*(3,14*0,1*0,1)</t>
  </si>
  <si>
    <t>1406293044</t>
  </si>
  <si>
    <t>24,742*1,9 'Přepočtené koeficientem množství</t>
  </si>
  <si>
    <t>-1875722089</t>
  </si>
  <si>
    <t>"RŠ A - RŠ B"22,91</t>
  </si>
  <si>
    <t>"RŠ B - RŠ C"26,4</t>
  </si>
  <si>
    <t>"RŠ C - Š3"3,49</t>
  </si>
  <si>
    <t>1166662206</t>
  </si>
  <si>
    <t>"RŠ A - RŠ B"22,91*1,0*0,1</t>
  </si>
  <si>
    <t>"RŠ B - RŠ C"26,4*1,0*0,1</t>
  </si>
  <si>
    <t>"RŠ C - Š3"3,49*1,0*0,1</t>
  </si>
  <si>
    <t>128825142</t>
  </si>
  <si>
    <t>"RŠ - B"1,6*1,6*0,1</t>
  </si>
  <si>
    <t>"RŠ - C"1,6*1,6*0,1</t>
  </si>
  <si>
    <t>264455064</t>
  </si>
  <si>
    <t>-1580126820</t>
  </si>
  <si>
    <t>830361811</t>
  </si>
  <si>
    <t>Bourání stávajícího potrubí z kameninových trub v otevřeném výkopu DN přes 150 do 250</t>
  </si>
  <si>
    <t>-531871185</t>
  </si>
  <si>
    <t>https://podminky.urs.cz/item/CS_URS_2026_01/830361811</t>
  </si>
  <si>
    <t>"DN 200"55</t>
  </si>
  <si>
    <t>"DN 250"7,5</t>
  </si>
  <si>
    <t>-734217281</t>
  </si>
  <si>
    <t>41953310</t>
  </si>
  <si>
    <t>53*1,03 'Přepočtené koeficientem množství</t>
  </si>
  <si>
    <t>-1692587530</t>
  </si>
  <si>
    <t>"RŠ B"1</t>
  </si>
  <si>
    <t>"RŠ C"1</t>
  </si>
  <si>
    <t>59224337.RŠB</t>
  </si>
  <si>
    <t>dno průběžné 1000/650/120 mm, úhel 175°, DN 200</t>
  </si>
  <si>
    <t>1477148049</t>
  </si>
  <si>
    <t>59224337.RŠC</t>
  </si>
  <si>
    <t>dno průběžné 1000/650/120 mm, úhel 130°, DN 200</t>
  </si>
  <si>
    <t>-411230910</t>
  </si>
  <si>
    <t>642653906</t>
  </si>
  <si>
    <t>-1637457126</t>
  </si>
  <si>
    <t>"RŠ B"1+2</t>
  </si>
  <si>
    <t>"RŠ C"1+1</t>
  </si>
  <si>
    <t>937087450</t>
  </si>
  <si>
    <t>59224185</t>
  </si>
  <si>
    <t>prstenec šachtový vyrovnávací betonový 625x120x60mm</t>
  </si>
  <si>
    <t>1473027017</t>
  </si>
  <si>
    <t>-963218757</t>
  </si>
  <si>
    <t>"RŠ C"0</t>
  </si>
  <si>
    <t>-1253074438</t>
  </si>
  <si>
    <t>489549735</t>
  </si>
  <si>
    <t>-479520192</t>
  </si>
  <si>
    <t>2037438958</t>
  </si>
  <si>
    <t>-2101341218</t>
  </si>
  <si>
    <t>917711254</t>
  </si>
  <si>
    <t>4,063*9 'Přepočtené koeficientem množství</t>
  </si>
  <si>
    <t>1167355145</t>
  </si>
  <si>
    <t>-811586933</t>
  </si>
  <si>
    <t>1804008889</t>
  </si>
  <si>
    <t>SO 303 - Oprava areálového vedení jednotné kanalizace</t>
  </si>
  <si>
    <t>5,606+13,994</t>
  </si>
  <si>
    <t>19,6*0,5 'Přepočtené koeficientem množství</t>
  </si>
  <si>
    <t>132254201</t>
  </si>
  <si>
    <t>Hloubení zapažených rýh šířky přes 800 do 2 000 mm strojně s urovnáním dna do předepsaného profilu a spádu v hornině třídy těžitelnosti I skupiny 3 do 20 m3</t>
  </si>
  <si>
    <t>https://podminky.urs.cz/item/CS_URS_2026_01/132254201</t>
  </si>
  <si>
    <t>"Š3 - Š4771"6,39*1,0*2,19</t>
  </si>
  <si>
    <t>"Š3"1,6*4*2,19</t>
  </si>
  <si>
    <t>"Š3 - Š4771"6,39*2*2,19</t>
  </si>
  <si>
    <t>167151101</t>
  </si>
  <si>
    <t>Nakládání, skládání a překládání neulehlého výkopku nebo sypaniny strojně nakládání, množství do 100 m3, z horniny třídy těžitelnosti I, skupiny 1 až 3</t>
  </si>
  <si>
    <t>https://podminky.urs.cz/item/CS_URS_2026_01/167151101</t>
  </si>
  <si>
    <t>19,6*1,75 'Přepočtené koeficientem množství</t>
  </si>
  <si>
    <t>19,6</t>
  </si>
  <si>
    <t>"Š3 - Š4771"-6,39*1,0*(0,1+0,25+0,3)</t>
  </si>
  <si>
    <t>12,97*1,9 'Přepočtené koeficientem množství</t>
  </si>
  <si>
    <t>"Š3 - Š4771"6,39*1,0*(0,25+0,3)</t>
  </si>
  <si>
    <t>"DN 200"-6,39*(3,14*0,125*0,125)</t>
  </si>
  <si>
    <t>4,54097482942492*1,9 'Přepočtené koeficientem množství</t>
  </si>
  <si>
    <t>"Š3 - Š4771"6,39</t>
  </si>
  <si>
    <t>"Š3 - Š4771"6,39*1,0*0,1</t>
  </si>
  <si>
    <t>"Š3"1,6*1,6*0,1</t>
  </si>
  <si>
    <t>871363123</t>
  </si>
  <si>
    <t>Montáž kanalizačního potrubí z tvrdého PVC-U hladkého plnostěnného tuhost SN 12 DN 250</t>
  </si>
  <si>
    <t>https://podminky.urs.cz/item/CS_URS_2026_01/871363123</t>
  </si>
  <si>
    <t>28611264</t>
  </si>
  <si>
    <t>trubka kanalizační PVC-U plnostěnná jednovrstvá DN 250x3000mm SN12</t>
  </si>
  <si>
    <t>6,4*1,03 'Přepočtené koeficientem množství</t>
  </si>
  <si>
    <t>894410114</t>
  </si>
  <si>
    <t>Osazení betonových dílců šachet kanalizačních dno DN 1200, výšky 1200 mm</t>
  </si>
  <si>
    <t>1186163048</t>
  </si>
  <si>
    <t>https://podminky.urs.cz/item/CS_URS_2026_01/894410114</t>
  </si>
  <si>
    <t>59224428.Š3</t>
  </si>
  <si>
    <t>dno 1200/1350/160mm, DN 250s přítokem DN 200 do dna</t>
  </si>
  <si>
    <t>-2008909224</t>
  </si>
  <si>
    <t>894410221</t>
  </si>
  <si>
    <t>Osazení betonových dílců šachet kanalizačních skruž rovná DN 1200, výšky 500 mm</t>
  </si>
  <si>
    <t>https://podminky.urs.cz/item/CS_URS_2026_01/894410221</t>
  </si>
  <si>
    <t>59224424</t>
  </si>
  <si>
    <t>skruž betonové šachty DN 1200 kanalizační 120x50x13,5cm stupadla poplastovaná</t>
  </si>
  <si>
    <t>1401406093</t>
  </si>
  <si>
    <t>894410303</t>
  </si>
  <si>
    <t>Osazení betonových dílců šachet kanalizačních deska zákrytová DN 1200</t>
  </si>
  <si>
    <t>-1477414755</t>
  </si>
  <si>
    <t>https://podminky.urs.cz/item/CS_URS_2026_01/894410303</t>
  </si>
  <si>
    <t>59224542</t>
  </si>
  <si>
    <t>deska betonová zákrytová šachty DN 1200 kanalizační 120/62,5x20cm</t>
  </si>
  <si>
    <t>-39541382</t>
  </si>
  <si>
    <t>VRN - Vedlejší rozpočtové náklady</t>
  </si>
  <si>
    <t xml:space="preserve">    1.1.7 - Projednání podmínek s majiteli pozemků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</si>
  <si>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</si>
  <si>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</si>
  <si>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</si>
  <si>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Objekt VRN je společný pro II.etapu sanace a HI spodní stavby, nová dešťová kanalizace</t>
  </si>
  <si>
    <t>-761357259</t>
  </si>
  <si>
    <t>119002411</t>
  </si>
  <si>
    <t>Pomocné konstrukce při zabezpečení výkopu vodorovné pojízdné z tlustého ocelového plechu šířky výkopu do 1 m zřízení</t>
  </si>
  <si>
    <t>-1662885258</t>
  </si>
  <si>
    <t>https://podminky.urs.cz/item/CS_URS_2026_01/119002411</t>
  </si>
  <si>
    <t>Poznámka k položce:_x000D_
Zřízení, instalace a následná likvidace provizorních přechodů pro pěší a dočasných přejezdů pro vozidla.</t>
  </si>
  <si>
    <t>"ochrana vedení kolektoru pro pojíždění těžké staveništní techniky"(3*3)*3</t>
  </si>
  <si>
    <t>"oklepová plocha pro očištění vozidel stavby před vjezdem na pozemní komunikaci"3*3</t>
  </si>
  <si>
    <t>119002412</t>
  </si>
  <si>
    <t>Pomocné konstrukce při zabezpečení výkopu vodorovné pojízdné z tlustého ocelového plechu šířky výkopu do 1 m odstranění</t>
  </si>
  <si>
    <t>1758765988</t>
  </si>
  <si>
    <t>https://podminky.urs.cz/item/CS_URS_2026_01/119002412</t>
  </si>
  <si>
    <t>119003227</t>
  </si>
  <si>
    <t>Pomocné konstrukce při zabezpečení výkopu svislé ocelové mobilní oplocení, výšky přes 1,5 do 2,2 m panely vyplněné dráty zřízení</t>
  </si>
  <si>
    <t>681921339</t>
  </si>
  <si>
    <t>https://podminky.urs.cz/item/CS_URS_2026_01/119003227</t>
  </si>
  <si>
    <t>"oplocení jednotlivých etap se bude přesouvat, počítáno s nejdelším úsekem"160</t>
  </si>
  <si>
    <t>119003228</t>
  </si>
  <si>
    <t>Pomocné konstrukce při zabezpečení výkopu svislé ocelové mobilní oplocení, výšky přes 1,5 do 2,2 m panely vyplněné dráty odstranění</t>
  </si>
  <si>
    <t>643863676</t>
  </si>
  <si>
    <t>https://podminky.urs.cz/item/CS_URS_2026_01/119003228</t>
  </si>
  <si>
    <t>184813212</t>
  </si>
  <si>
    <t>Ochranné oplocení kořenové zóny stromu v rovině nebo na svahu do 1:5, výšky přes 1500 do 2000 mm</t>
  </si>
  <si>
    <t>-208549380</t>
  </si>
  <si>
    <t>https://podminky.urs.cz/item/CS_URS_2026_01/184813212</t>
  </si>
  <si>
    <t>"ochrana kořenového prostoru v místě výkopu"30</t>
  </si>
  <si>
    <t>184813252</t>
  </si>
  <si>
    <t>Odstranění ochranného oplocení kořenové zóny stromu v rovině nebo na svahu do 1:5, výšky přes 1500 do 2000 mm</t>
  </si>
  <si>
    <t>-2069202862</t>
  </si>
  <si>
    <t>https://podminky.urs.cz/item/CS_URS_2026_01/184813252</t>
  </si>
  <si>
    <t>1.1.7</t>
  </si>
  <si>
    <t>Projednání podmínek s majiteli pozemků</t>
  </si>
  <si>
    <t>014</t>
  </si>
  <si>
    <t>Náklady na zajištění vstupu na pozemky majitelů</t>
  </si>
  <si>
    <t>kpl</t>
  </si>
  <si>
    <t>776296497</t>
  </si>
  <si>
    <t>Poznámka k položce:_x000D_
Zhotovitel  zajistí projednání a souhlasy se vstupy na pozemky s  majiteli dotčených pozemků a zajistí potřebná povolení pro realizaci stavby. Součástí prací je i zajištění podpisu  protokolu o zpětném převzetí pozemku vlastníky příslušných pozemků.</t>
  </si>
  <si>
    <t>015</t>
  </si>
  <si>
    <t>Náklady na projednání a zajištění připojení nemovitosti</t>
  </si>
  <si>
    <t>-74885989</t>
  </si>
  <si>
    <t>Poznámka k položce:_x000D_
Projednání a souhlasy pro napojení příslušných nemovitostí.</t>
  </si>
  <si>
    <t>016</t>
  </si>
  <si>
    <t>Potřebná povolení a souhlasy</t>
  </si>
  <si>
    <t>1843791274</t>
  </si>
  <si>
    <t>Poznámka k položce:_x000D_
Zajištění veškerých potřebných povolení pro zahájení, pro realizaci a pro ukončení výstavby - pro předání investorovi k užívání.</t>
  </si>
  <si>
    <t>107</t>
  </si>
  <si>
    <t>Kompletační činnost zhotovitele stavby a příprava k odevzdání stavby zadavateli</t>
  </si>
  <si>
    <t>-1286692724</t>
  </si>
  <si>
    <t>Poznámka k položce:_x000D_
Zajištění a shromáždění všech dokladů potřebných k zahájení stavby, k vlastní realizaci stavby a k ukončení stavby včetně přípravy a shromáždění dokladů ke kolaudaci stavby a k předání stavby zadavateli.</t>
  </si>
  <si>
    <t>VRN1</t>
  </si>
  <si>
    <t>Průzkumné, geodetické a projektové práce</t>
  </si>
  <si>
    <t>011114000</t>
  </si>
  <si>
    <t>Inženýrsko-geologický průzkum</t>
  </si>
  <si>
    <t>komplet</t>
  </si>
  <si>
    <t>1024</t>
  </si>
  <si>
    <t>786317340</t>
  </si>
  <si>
    <t>Poznámka k položce:_x000D_
Posudek autorizovaného geologa</t>
  </si>
  <si>
    <t>011503002</t>
  </si>
  <si>
    <t>Vytyčení trasy inženýrských sítí</t>
  </si>
  <si>
    <t>1226217485</t>
  </si>
  <si>
    <t>Poznámka k položce:_x000D_
Zhotovitel  zajistí aktualizaci vyjádření majitelů všech stávajících inženýrských sítí a následně zajistí vytyčení všech stávajících inženýrských sítí na staveništi u jednotlivých správců a majitelů, vč. kopaných sond, vč. zpětného předání dotčené IS a případného geodetického zaměření (oprávněným geodetem), pokud nebude uložena v původní trase.</t>
  </si>
  <si>
    <t>011503003</t>
  </si>
  <si>
    <t>Vytyčení stavby včetně fotodokumentace</t>
  </si>
  <si>
    <t>1362070309</t>
  </si>
  <si>
    <t>Poznámka k položce:_x000D_
Náklady na vytýčení stavby kanalizace před zahájením stavebních prací.</t>
  </si>
  <si>
    <t>012002000.1</t>
  </si>
  <si>
    <t>Zajištění odpovědného geodeta průběžně po dobu realizace stavby</t>
  </si>
  <si>
    <t>1400927936</t>
  </si>
  <si>
    <t>Poznámka k položce:_x000D_
Zajištění odpovědného geodeta průběžně po dobu realizace stavby - vytýčení stavby (polohy, nivelety apod.), kontrolní měření.</t>
  </si>
  <si>
    <t>012002000.2</t>
  </si>
  <si>
    <t>Zajištění odpovědného hydrogeologa po dobu realizace stavby</t>
  </si>
  <si>
    <t>-23268429</t>
  </si>
  <si>
    <t>012002000.3</t>
  </si>
  <si>
    <t>Zajištění odpovědného geotechnika po dobu realizace stavby</t>
  </si>
  <si>
    <t>689216456</t>
  </si>
  <si>
    <t>012002000.4</t>
  </si>
  <si>
    <t>Zajištění odpovědného statika po dobu realizace stavby</t>
  </si>
  <si>
    <t>427123331</t>
  </si>
  <si>
    <t>012002000.5</t>
  </si>
  <si>
    <t>Dočasné zajištění IS ve výkopu</t>
  </si>
  <si>
    <t>-1228922799</t>
  </si>
  <si>
    <t>Poznámka k položce:_x000D_
Zajištění ochrany._x000D_
Zajištění stávajících nebo nových kabelů v potrubí ve výkopu, proti jejich poškození nebo odcizení.</t>
  </si>
  <si>
    <t>012103000</t>
  </si>
  <si>
    <t>Geodetické práce před výstavbou</t>
  </si>
  <si>
    <t>1932925769</t>
  </si>
  <si>
    <t>Poznámka k položce:_x000D_
Včetně geometrického plánu pro zřízení věcného břemene.</t>
  </si>
  <si>
    <t>012303000</t>
  </si>
  <si>
    <t>Geodetické práce po výstavbě</t>
  </si>
  <si>
    <t>676721770</t>
  </si>
  <si>
    <t>Poznámka k položce:_x000D_
V rozsahu dle požadavků investora.</t>
  </si>
  <si>
    <t>013254000.1</t>
  </si>
  <si>
    <t>Zaměření skutečného provedení stavby</t>
  </si>
  <si>
    <t>561873495</t>
  </si>
  <si>
    <t>013254000.5</t>
  </si>
  <si>
    <t>Kompletní dokumentace ke kolaudaci stavby – provozní řády, revize a ostatní nutné podklady dle požadavků investora</t>
  </si>
  <si>
    <t>-349974814</t>
  </si>
  <si>
    <t>013254001</t>
  </si>
  <si>
    <t>Dokumentace skutečného provedení stavby</t>
  </si>
  <si>
    <t>-1732501053</t>
  </si>
  <si>
    <t>Poznámka k položce:_x000D_
Ve formátech a rozsahu dle SoD._x000D_
Tištěná + elektronická verze.</t>
  </si>
  <si>
    <t>102</t>
  </si>
  <si>
    <t>Zákres skutečného provedení díla</t>
  </si>
  <si>
    <t>20953233</t>
  </si>
  <si>
    <t>Poznámka k položce:_x000D_
Vypracování zákresu skutečného provedení kompletní stavby do katastrální mapy. Zákres skutečného provedení stavby do katastrální mapy bude vypracován 4x v tištěné verzi a 2x v digitální verzi na CD. Zákres skutečného provedení stavby bude ověřen odpovědným geodetem.</t>
  </si>
  <si>
    <t>104</t>
  </si>
  <si>
    <t>Vyhotovení geometrického plánu pro vklad věcných břemen do katastru nemovitostí</t>
  </si>
  <si>
    <t>885286772</t>
  </si>
  <si>
    <t>Poznámka k položce:_x000D_
Vypracování geometrického plánu skutečného provedení stavby do katastrální mapy pro vklad věcných břemen do katastru nemovitostí  dle požadavků a zásad platné státní legislativy a dle požadavků Katastrálního úřadu. Geometrický plán pro vklad věcných břemen do KN bude vypracován 7x v tištěné verzi a 2x v digitální verzi na CD pro každého vlastníka dotčených pozemků. Dokumentace bude ověřená odpovědným geodetem a Katastrálním úřadem.</t>
  </si>
  <si>
    <t>VRN3</t>
  </si>
  <si>
    <t>Zařízení staveniště</t>
  </si>
  <si>
    <t>012.1</t>
  </si>
  <si>
    <t>Dočasné dopravní značení a zajištění příkazu trvalého DZ</t>
  </si>
  <si>
    <t>-294197380</t>
  </si>
  <si>
    <t>Poznámka k položce:_x000D_
Zřízení a instalace dočasného dopravního značení (vč. semaforu) včetně případné aktualizace  projektu (dočasného dopravního značení). Součástí prací je zajištění provozu zařízení pro dočasné značení po dobu stavby a následná likvidace dočasného dopravního značení._x000D_
Včetně průběžného čištění značení po dobu realizace stavby.</t>
  </si>
  <si>
    <t>012.2</t>
  </si>
  <si>
    <t xml:space="preserve">Zajištění stanovení místní úpravy dopravního značení (dočasné i stálé) </t>
  </si>
  <si>
    <t>2140561022</t>
  </si>
  <si>
    <t>030001000</t>
  </si>
  <si>
    <t>032103000.1</t>
  </si>
  <si>
    <t>Náklady na stavební buňky - chemické WC</t>
  </si>
  <si>
    <t>190720829</t>
  </si>
  <si>
    <t>Poznámka k položce:_x000D_
montáž, pronájem po celou dobu výstavby, demontáž</t>
  </si>
  <si>
    <t>032503000.01</t>
  </si>
  <si>
    <t>Uskladnění dočasně demontovaných prvků pro zpětnou montáž</t>
  </si>
  <si>
    <t>2125924471</t>
  </si>
  <si>
    <t>Poznámka k položce:_x000D_
Branky a brány oplocení.</t>
  </si>
  <si>
    <t>032803000.1</t>
  </si>
  <si>
    <t>Čerpání vody + pohotovost čerpací soupravy (pro odčerpávání vody po deštích apod.)</t>
  </si>
  <si>
    <t>1695127505</t>
  </si>
  <si>
    <t>034503000</t>
  </si>
  <si>
    <t>Informační tabule na staveništi</t>
  </si>
  <si>
    <t>-1477420883</t>
  </si>
  <si>
    <t>034509999</t>
  </si>
  <si>
    <t>Elektrická energie</t>
  </si>
  <si>
    <t>-11947581</t>
  </si>
  <si>
    <t>Poznámka k položce:_x000D_
Napojení na stávající rozvody nn v bezprostředním okolí staveniště.</t>
  </si>
  <si>
    <t>034519999</t>
  </si>
  <si>
    <t>Provizorní ohrazení a osvětlení výkopu</t>
  </si>
  <si>
    <t>-986281504</t>
  </si>
  <si>
    <t>Poznámka k položce:_x000D_
Zřízení, instalace, ukotvení provizorních ohrazení a osvětlení výkopu, včetně následné likvidace._x000D_
Náklady na ochranu staveniště před vstupem nepovolených osob, vč. příslušného značení, náklady na osvětlení staveniště.</t>
  </si>
  <si>
    <t>034529999</t>
  </si>
  <si>
    <t>Čistění komunikací</t>
  </si>
  <si>
    <t>1409050101</t>
  </si>
  <si>
    <t>Poznámka k položce:_x000D_
Zajištění čištění komunikací po celou dobu realizace stavby.</t>
  </si>
  <si>
    <t>034539999</t>
  </si>
  <si>
    <t>Čištění vozidel při výjezdu ze staveniště</t>
  </si>
  <si>
    <t>-1397893850</t>
  </si>
  <si>
    <t>Poznámka k položce:_x000D_
Čištění vozidel při výjezdu  ze staveniště, vč. kropení pro udržování bezprašného staveniště.</t>
  </si>
  <si>
    <t>VRN4</t>
  </si>
  <si>
    <t>Inženýrská činnost</t>
  </si>
  <si>
    <t>041403000.1</t>
  </si>
  <si>
    <t>Součinnost zhotovitele s koordinátorem BOZP</t>
  </si>
  <si>
    <t>-1807854026</t>
  </si>
  <si>
    <t>041414000</t>
  </si>
  <si>
    <t>Plán BOZP</t>
  </si>
  <si>
    <t>-748483600</t>
  </si>
  <si>
    <t>Poznámka k položce:_x000D_
Zajištění bezpečnosti práce na staveništi včetně provádění  průběžných kontrol v rámci systému BOZP.</t>
  </si>
  <si>
    <t>041424000</t>
  </si>
  <si>
    <t>Koordinátor BOZP</t>
  </si>
  <si>
    <t>1050936518</t>
  </si>
  <si>
    <t>042503000.1</t>
  </si>
  <si>
    <t>Havarijní plán stavby</t>
  </si>
  <si>
    <t>1596256637</t>
  </si>
  <si>
    <t>Poznámka k položce:_x000D_
Náklady na zpracování, projednání a schválení havarijního plánu stavby.</t>
  </si>
  <si>
    <t>043134000</t>
  </si>
  <si>
    <t>Zkoušky zatěžovací</t>
  </si>
  <si>
    <t>437152883</t>
  </si>
  <si>
    <t>Poznámka k položce:_x000D_
Statická zátěžová zkouška dle ČSN 72 1006._x000D_
Kontrola zhutnění při provádění zásypu je navržena statickou zatěžovací deskou. Zkouška bude provedena vždy maximálně pro 2 vrstvy o maximální tloušťce 0,5 m. _x000D_
Celkem 20 zkoušek po vzdálenostech cca 40m.</t>
  </si>
  <si>
    <t>043154000.1</t>
  </si>
  <si>
    <t>Kopané sondy za účelem ověření polohy inženýrských sítí</t>
  </si>
  <si>
    <t>1989166003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</si>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</sst>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vertical="top"/>
    </xf>
    <xf numFmtId="0" fontId="50" fillId="0" borderId="1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horizontal="center" vertical="center"/>
    </xf>
    <xf numFmtId="49" fontId="50" fillId="0" borderId="1" xfId="0" applyNumberFormat="1" applyFont="1" applyBorder="1" applyAlignment="1" applyProtection="1">
      <alignment horizontal="left" vertical="center"/>
    </xf>
    <xf numFmtId="0" fontId="49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6_01/899102211" TargetMode="External"/><Relationship Id="rId18" Type="http://schemas.openxmlformats.org/officeDocument/2006/relationships/hyperlink" Target="https://podminky.urs.cz/item/CS_URS_2026_01/919735113" TargetMode="External"/><Relationship Id="rId26" Type="http://schemas.openxmlformats.org/officeDocument/2006/relationships/hyperlink" Target="https://podminky.urs.cz/item/CS_URS_2026_01/997221551" TargetMode="External"/><Relationship Id="rId3" Type="http://schemas.openxmlformats.org/officeDocument/2006/relationships/hyperlink" Target="https://podminky.urs.cz/item/CS_URS_2026_01/113154543" TargetMode="External"/><Relationship Id="rId21" Type="http://schemas.openxmlformats.org/officeDocument/2006/relationships/hyperlink" Target="https://podminky.urs.cz/item/CS_URS_2026_01/935923216" TargetMode="External"/><Relationship Id="rId7" Type="http://schemas.openxmlformats.org/officeDocument/2006/relationships/hyperlink" Target="https://podminky.urs.cz/item/CS_URS_2026_01/564861114" TargetMode="External"/><Relationship Id="rId12" Type="http://schemas.openxmlformats.org/officeDocument/2006/relationships/hyperlink" Target="https://podminky.urs.cz/item/CS_URS_2026_01/890311851" TargetMode="External"/><Relationship Id="rId17" Type="http://schemas.openxmlformats.org/officeDocument/2006/relationships/hyperlink" Target="https://podminky.urs.cz/item/CS_URS_2026_01/919732211.R01" TargetMode="External"/><Relationship Id="rId25" Type="http://schemas.openxmlformats.org/officeDocument/2006/relationships/hyperlink" Target="https://podminky.urs.cz/item/CS_URS_2026_01/997006002" TargetMode="External"/><Relationship Id="rId33" Type="http://schemas.openxmlformats.org/officeDocument/2006/relationships/drawing" Target="../drawings/drawing2.xml"/><Relationship Id="rId2" Type="http://schemas.openxmlformats.org/officeDocument/2006/relationships/hyperlink" Target="https://podminky.urs.cz/item/CS_URS_2026_01/113107242" TargetMode="External"/><Relationship Id="rId16" Type="http://schemas.openxmlformats.org/officeDocument/2006/relationships/hyperlink" Target="https://podminky.urs.cz/item/CS_URS_2026_01/919122132" TargetMode="External"/><Relationship Id="rId20" Type="http://schemas.openxmlformats.org/officeDocument/2006/relationships/hyperlink" Target="https://podminky.urs.cz/item/CS_URS_2026_01/935113111" TargetMode="External"/><Relationship Id="rId29" Type="http://schemas.openxmlformats.org/officeDocument/2006/relationships/hyperlink" Target="https://podminky.urs.cz/item/CS_URS_2026_01/997013871" TargetMode="External"/><Relationship Id="rId1" Type="http://schemas.openxmlformats.org/officeDocument/2006/relationships/hyperlink" Target="https://podminky.urs.cz/item/CS_URS_2026_01/113107222" TargetMode="External"/><Relationship Id="rId6" Type="http://schemas.openxmlformats.org/officeDocument/2006/relationships/hyperlink" Target="https://podminky.urs.cz/item/CS_URS_2026_01/184818233" TargetMode="External"/><Relationship Id="rId11" Type="http://schemas.openxmlformats.org/officeDocument/2006/relationships/hyperlink" Target="https://podminky.urs.cz/item/CS_URS_2026_01/577155031" TargetMode="External"/><Relationship Id="rId24" Type="http://schemas.openxmlformats.org/officeDocument/2006/relationships/hyperlink" Target="https://podminky.urs.cz/item/CS_URS_2026_01/939591006" TargetMode="External"/><Relationship Id="rId32" Type="http://schemas.openxmlformats.org/officeDocument/2006/relationships/hyperlink" Target="https://podminky.urs.cz/item/CS_URS_2026_01/998225111" TargetMode="External"/><Relationship Id="rId5" Type="http://schemas.openxmlformats.org/officeDocument/2006/relationships/hyperlink" Target="https://podminky.urs.cz/item/CS_URS_2026_01/181951114" TargetMode="External"/><Relationship Id="rId15" Type="http://schemas.openxmlformats.org/officeDocument/2006/relationships/hyperlink" Target="https://podminky.urs.cz/item/CS_URS_2026_01/916241113" TargetMode="External"/><Relationship Id="rId23" Type="http://schemas.openxmlformats.org/officeDocument/2006/relationships/hyperlink" Target="https://podminky.urs.cz/item/CS_URS_2026_01/939391014" TargetMode="External"/><Relationship Id="rId28" Type="http://schemas.openxmlformats.org/officeDocument/2006/relationships/hyperlink" Target="https://podminky.urs.cz/item/CS_URS_2026_01/997221611" TargetMode="External"/><Relationship Id="rId10" Type="http://schemas.openxmlformats.org/officeDocument/2006/relationships/hyperlink" Target="https://podminky.urs.cz/item/CS_URS_2026_01/573231107" TargetMode="External"/><Relationship Id="rId19" Type="http://schemas.openxmlformats.org/officeDocument/2006/relationships/hyperlink" Target="https://podminky.urs.cz/item/CS_URS_2026_01/919748111" TargetMode="External"/><Relationship Id="rId31" Type="http://schemas.openxmlformats.org/officeDocument/2006/relationships/hyperlink" Target="https://podminky.urs.cz/item/CS_URS_2026_01/997221875" TargetMode="External"/><Relationship Id="rId4" Type="http://schemas.openxmlformats.org/officeDocument/2006/relationships/hyperlink" Target="https://podminky.urs.cz/item/CS_URS_2026_01/113202111" TargetMode="External"/><Relationship Id="rId9" Type="http://schemas.openxmlformats.org/officeDocument/2006/relationships/hyperlink" Target="https://podminky.urs.cz/item/CS_URS_2026_01/573191111" TargetMode="External"/><Relationship Id="rId14" Type="http://schemas.openxmlformats.org/officeDocument/2006/relationships/hyperlink" Target="https://podminky.urs.cz/item/CS_URS_2026_01/899202211" TargetMode="External"/><Relationship Id="rId22" Type="http://schemas.openxmlformats.org/officeDocument/2006/relationships/hyperlink" Target="https://podminky.urs.cz/item/CS_URS_2026_01/939291013" TargetMode="External"/><Relationship Id="rId27" Type="http://schemas.openxmlformats.org/officeDocument/2006/relationships/hyperlink" Target="https://podminky.urs.cz/item/CS_URS_2026_01/997221559" TargetMode="External"/><Relationship Id="rId30" Type="http://schemas.openxmlformats.org/officeDocument/2006/relationships/hyperlink" Target="https://podminky.urs.cz/item/CS_URS_2026_01/997221873" TargetMode="External"/><Relationship Id="rId8" Type="http://schemas.openxmlformats.org/officeDocument/2006/relationships/hyperlink" Target="https://podminky.urs.cz/item/CS_URS_2026_01/564911411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6_01/211971121" TargetMode="External"/><Relationship Id="rId18" Type="http://schemas.openxmlformats.org/officeDocument/2006/relationships/hyperlink" Target="https://podminky.urs.cz/item/CS_URS_2026_01/452311141" TargetMode="External"/><Relationship Id="rId26" Type="http://schemas.openxmlformats.org/officeDocument/2006/relationships/hyperlink" Target="https://podminky.urs.cz/item/CS_URS_2026_01/894410101" TargetMode="External"/><Relationship Id="rId39" Type="http://schemas.openxmlformats.org/officeDocument/2006/relationships/hyperlink" Target="https://podminky.urs.cz/item/CS_URS_2026_01/897172131" TargetMode="External"/><Relationship Id="rId21" Type="http://schemas.openxmlformats.org/officeDocument/2006/relationships/hyperlink" Target="https://podminky.urs.cz/item/CS_URS_2026_01/452353112" TargetMode="External"/><Relationship Id="rId34" Type="http://schemas.openxmlformats.org/officeDocument/2006/relationships/hyperlink" Target="https://podminky.urs.cz/item/CS_URS_2026_01/895941302" TargetMode="External"/><Relationship Id="rId42" Type="http://schemas.openxmlformats.org/officeDocument/2006/relationships/hyperlink" Target="https://podminky.urs.cz/item/CS_URS_2026_01/899721111" TargetMode="External"/><Relationship Id="rId47" Type="http://schemas.openxmlformats.org/officeDocument/2006/relationships/hyperlink" Target="https://podminky.urs.cz/item/CS_URS_2026_01/939591006" TargetMode="External"/><Relationship Id="rId50" Type="http://schemas.openxmlformats.org/officeDocument/2006/relationships/hyperlink" Target="https://podminky.urs.cz/item/CS_URS_2026_01/711462103" TargetMode="External"/><Relationship Id="rId7" Type="http://schemas.openxmlformats.org/officeDocument/2006/relationships/hyperlink" Target="https://podminky.urs.cz/item/CS_URS_2026_01/167151111" TargetMode="External"/><Relationship Id="rId2" Type="http://schemas.openxmlformats.org/officeDocument/2006/relationships/hyperlink" Target="https://podminky.urs.cz/item/CS_URS_2026_01/131251203" TargetMode="External"/><Relationship Id="rId16" Type="http://schemas.openxmlformats.org/officeDocument/2006/relationships/hyperlink" Target="https://podminky.urs.cz/item/CS_URS_2026_01/359901211" TargetMode="External"/><Relationship Id="rId29" Type="http://schemas.openxmlformats.org/officeDocument/2006/relationships/hyperlink" Target="https://podminky.urs.cz/item/CS_URS_2026_01/894410232" TargetMode="External"/><Relationship Id="rId11" Type="http://schemas.openxmlformats.org/officeDocument/2006/relationships/hyperlink" Target="https://podminky.urs.cz/item/CS_URS_2026_01/174151101" TargetMode="External"/><Relationship Id="rId24" Type="http://schemas.openxmlformats.org/officeDocument/2006/relationships/hyperlink" Target="https://podminky.urs.cz/item/CS_URS_2026_01/877350310" TargetMode="External"/><Relationship Id="rId32" Type="http://schemas.openxmlformats.org/officeDocument/2006/relationships/hyperlink" Target="https://podminky.urs.cz/item/CS_URS_2026_01/895270436" TargetMode="External"/><Relationship Id="rId37" Type="http://schemas.openxmlformats.org/officeDocument/2006/relationships/hyperlink" Target="https://podminky.urs.cz/item/CS_URS_2026_01/895941331" TargetMode="External"/><Relationship Id="rId40" Type="http://schemas.openxmlformats.org/officeDocument/2006/relationships/hyperlink" Target="https://podminky.urs.cz/item/CS_URS_2026_01/899104112" TargetMode="External"/><Relationship Id="rId45" Type="http://schemas.openxmlformats.org/officeDocument/2006/relationships/hyperlink" Target="https://podminky.urs.cz/item/CS_URS_2026_01/935923216" TargetMode="External"/><Relationship Id="rId5" Type="http://schemas.openxmlformats.org/officeDocument/2006/relationships/hyperlink" Target="https://podminky.urs.cz/item/CS_URS_2026_01/151811231" TargetMode="External"/><Relationship Id="rId15" Type="http://schemas.openxmlformats.org/officeDocument/2006/relationships/hyperlink" Target="https://podminky.urs.cz/item/CS_URS_2026_01/212752113" TargetMode="External"/><Relationship Id="rId23" Type="http://schemas.openxmlformats.org/officeDocument/2006/relationships/hyperlink" Target="https://podminky.urs.cz/item/CS_URS_2026_01/871353123" TargetMode="External"/><Relationship Id="rId28" Type="http://schemas.openxmlformats.org/officeDocument/2006/relationships/hyperlink" Target="https://podminky.urs.cz/item/CS_URS_2026_01/894410212" TargetMode="External"/><Relationship Id="rId36" Type="http://schemas.openxmlformats.org/officeDocument/2006/relationships/hyperlink" Target="https://podminky.urs.cz/item/CS_URS_2026_01/895941323" TargetMode="External"/><Relationship Id="rId49" Type="http://schemas.openxmlformats.org/officeDocument/2006/relationships/hyperlink" Target="https://podminky.urs.cz/item/CS_URS_2026_01/711461103" TargetMode="External"/><Relationship Id="rId10" Type="http://schemas.openxmlformats.org/officeDocument/2006/relationships/hyperlink" Target="https://podminky.urs.cz/item/CS_URS_2026_01/171251201" TargetMode="External"/><Relationship Id="rId19" Type="http://schemas.openxmlformats.org/officeDocument/2006/relationships/hyperlink" Target="https://podminky.urs.cz/item/CS_URS_2026_01/452313141" TargetMode="External"/><Relationship Id="rId31" Type="http://schemas.openxmlformats.org/officeDocument/2006/relationships/hyperlink" Target="https://podminky.urs.cz/item/CS_URS_2026_01/895270431" TargetMode="External"/><Relationship Id="rId44" Type="http://schemas.openxmlformats.org/officeDocument/2006/relationships/hyperlink" Target="https://podminky.urs.cz/item/CS_URS_2026_01/935113111" TargetMode="External"/><Relationship Id="rId52" Type="http://schemas.openxmlformats.org/officeDocument/2006/relationships/drawing" Target="../drawings/drawing3.xml"/><Relationship Id="rId4" Type="http://schemas.openxmlformats.org/officeDocument/2006/relationships/hyperlink" Target="https://podminky.urs.cz/item/CS_URS_2026_01/151811131" TargetMode="External"/><Relationship Id="rId9" Type="http://schemas.openxmlformats.org/officeDocument/2006/relationships/hyperlink" Target="https://podminky.urs.cz/item/CS_URS_2026_01/171201231" TargetMode="External"/><Relationship Id="rId14" Type="http://schemas.openxmlformats.org/officeDocument/2006/relationships/hyperlink" Target="https://podminky.urs.cz/item/CS_URS_2026_01/212752101" TargetMode="External"/><Relationship Id="rId22" Type="http://schemas.openxmlformats.org/officeDocument/2006/relationships/hyperlink" Target="https://podminky.urs.cz/item/CS_URS_2026_01/871313123" TargetMode="External"/><Relationship Id="rId27" Type="http://schemas.openxmlformats.org/officeDocument/2006/relationships/hyperlink" Target="https://podminky.urs.cz/item/CS_URS_2026_01/894410211" TargetMode="External"/><Relationship Id="rId30" Type="http://schemas.openxmlformats.org/officeDocument/2006/relationships/hyperlink" Target="https://podminky.urs.cz/item/CS_URS_2026_01/895270401" TargetMode="External"/><Relationship Id="rId35" Type="http://schemas.openxmlformats.org/officeDocument/2006/relationships/hyperlink" Target="https://podminky.urs.cz/item/CS_URS_2026_01/895941312" TargetMode="External"/><Relationship Id="rId43" Type="http://schemas.openxmlformats.org/officeDocument/2006/relationships/hyperlink" Target="https://podminky.urs.cz/item/CS_URS_2026_01/899722114" TargetMode="External"/><Relationship Id="rId48" Type="http://schemas.openxmlformats.org/officeDocument/2006/relationships/hyperlink" Target="https://podminky.urs.cz/item/CS_URS_2026_01/998276101" TargetMode="External"/><Relationship Id="rId8" Type="http://schemas.openxmlformats.org/officeDocument/2006/relationships/hyperlink" Target="https://podminky.urs.cz/item/CS_URS_2026_01/167151121" TargetMode="External"/><Relationship Id="rId51" Type="http://schemas.openxmlformats.org/officeDocument/2006/relationships/hyperlink" Target="https://podminky.urs.cz/item/CS_URS_2026_01/721242116" TargetMode="External"/><Relationship Id="rId3" Type="http://schemas.openxmlformats.org/officeDocument/2006/relationships/hyperlink" Target="https://podminky.urs.cz/item/CS_URS_2026_01/132254204" TargetMode="External"/><Relationship Id="rId12" Type="http://schemas.openxmlformats.org/officeDocument/2006/relationships/hyperlink" Target="https://podminky.urs.cz/item/CS_URS_2026_01/175111101" TargetMode="External"/><Relationship Id="rId17" Type="http://schemas.openxmlformats.org/officeDocument/2006/relationships/hyperlink" Target="https://podminky.urs.cz/item/CS_URS_2026_01/451572111" TargetMode="External"/><Relationship Id="rId25" Type="http://schemas.openxmlformats.org/officeDocument/2006/relationships/hyperlink" Target="https://podminky.urs.cz/item/CS_URS_2026_01/877350320" TargetMode="External"/><Relationship Id="rId33" Type="http://schemas.openxmlformats.org/officeDocument/2006/relationships/hyperlink" Target="https://podminky.urs.cz/item/CS_URS_2026_01/895270451" TargetMode="External"/><Relationship Id="rId38" Type="http://schemas.openxmlformats.org/officeDocument/2006/relationships/hyperlink" Target="https://podminky.urs.cz/item/CS_URS_2026_01/895941332" TargetMode="External"/><Relationship Id="rId46" Type="http://schemas.openxmlformats.org/officeDocument/2006/relationships/hyperlink" Target="https://podminky.urs.cz/item/CS_URS_2026_01/939391014" TargetMode="External"/><Relationship Id="rId20" Type="http://schemas.openxmlformats.org/officeDocument/2006/relationships/hyperlink" Target="https://podminky.urs.cz/item/CS_URS_2026_01/452353111" TargetMode="External"/><Relationship Id="rId41" Type="http://schemas.openxmlformats.org/officeDocument/2006/relationships/hyperlink" Target="https://podminky.urs.cz/item/CS_URS_2026_01/899204112" TargetMode="External"/><Relationship Id="rId1" Type="http://schemas.openxmlformats.org/officeDocument/2006/relationships/hyperlink" Target="https://podminky.urs.cz/item/CS_URS_2026_01/129001101" TargetMode="External"/><Relationship Id="rId6" Type="http://schemas.openxmlformats.org/officeDocument/2006/relationships/hyperlink" Target="https://podminky.urs.cz/item/CS_URS_2026_01/162751117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167151121" TargetMode="External"/><Relationship Id="rId13" Type="http://schemas.openxmlformats.org/officeDocument/2006/relationships/hyperlink" Target="https://podminky.urs.cz/item/CS_URS_2026_01/359901211" TargetMode="External"/><Relationship Id="rId18" Type="http://schemas.openxmlformats.org/officeDocument/2006/relationships/hyperlink" Target="https://podminky.urs.cz/item/CS_URS_2026_01/830361811" TargetMode="External"/><Relationship Id="rId26" Type="http://schemas.openxmlformats.org/officeDocument/2006/relationships/hyperlink" Target="https://podminky.urs.cz/item/CS_URS_2026_01/997006002" TargetMode="External"/><Relationship Id="rId3" Type="http://schemas.openxmlformats.org/officeDocument/2006/relationships/hyperlink" Target="https://podminky.urs.cz/item/CS_URS_2026_01/132254204" TargetMode="External"/><Relationship Id="rId21" Type="http://schemas.openxmlformats.org/officeDocument/2006/relationships/hyperlink" Target="https://podminky.urs.cz/item/CS_URS_2026_01/894410212" TargetMode="External"/><Relationship Id="rId7" Type="http://schemas.openxmlformats.org/officeDocument/2006/relationships/hyperlink" Target="https://podminky.urs.cz/item/CS_URS_2026_01/167151111" TargetMode="External"/><Relationship Id="rId12" Type="http://schemas.openxmlformats.org/officeDocument/2006/relationships/hyperlink" Target="https://podminky.urs.cz/item/CS_URS_2026_01/175111101" TargetMode="External"/><Relationship Id="rId17" Type="http://schemas.openxmlformats.org/officeDocument/2006/relationships/hyperlink" Target="https://podminky.urs.cz/item/CS_URS_2026_01/452353112" TargetMode="External"/><Relationship Id="rId25" Type="http://schemas.openxmlformats.org/officeDocument/2006/relationships/hyperlink" Target="https://podminky.urs.cz/item/CS_URS_2026_01/899722114" TargetMode="External"/><Relationship Id="rId2" Type="http://schemas.openxmlformats.org/officeDocument/2006/relationships/hyperlink" Target="https://podminky.urs.cz/item/CS_URS_2026_01/131251201" TargetMode="External"/><Relationship Id="rId16" Type="http://schemas.openxmlformats.org/officeDocument/2006/relationships/hyperlink" Target="https://podminky.urs.cz/item/CS_URS_2026_01/452353111" TargetMode="External"/><Relationship Id="rId20" Type="http://schemas.openxmlformats.org/officeDocument/2006/relationships/hyperlink" Target="https://podminky.urs.cz/item/CS_URS_2026_01/894410101" TargetMode="External"/><Relationship Id="rId29" Type="http://schemas.openxmlformats.org/officeDocument/2006/relationships/hyperlink" Target="https://podminky.urs.cz/item/CS_URS_2026_01/997221611" TargetMode="External"/><Relationship Id="rId1" Type="http://schemas.openxmlformats.org/officeDocument/2006/relationships/hyperlink" Target="https://podminky.urs.cz/item/CS_URS_2026_01/129001101" TargetMode="External"/><Relationship Id="rId6" Type="http://schemas.openxmlformats.org/officeDocument/2006/relationships/hyperlink" Target="https://podminky.urs.cz/item/CS_URS_2026_01/162751117" TargetMode="External"/><Relationship Id="rId11" Type="http://schemas.openxmlformats.org/officeDocument/2006/relationships/hyperlink" Target="https://podminky.urs.cz/item/CS_URS_2026_01/174151101" TargetMode="External"/><Relationship Id="rId24" Type="http://schemas.openxmlformats.org/officeDocument/2006/relationships/hyperlink" Target="https://podminky.urs.cz/item/CS_URS_2026_01/899721111" TargetMode="External"/><Relationship Id="rId32" Type="http://schemas.openxmlformats.org/officeDocument/2006/relationships/drawing" Target="../drawings/drawing4.xml"/><Relationship Id="rId5" Type="http://schemas.openxmlformats.org/officeDocument/2006/relationships/hyperlink" Target="https://podminky.urs.cz/item/CS_URS_2026_01/151811231" TargetMode="External"/><Relationship Id="rId15" Type="http://schemas.openxmlformats.org/officeDocument/2006/relationships/hyperlink" Target="https://podminky.urs.cz/item/CS_URS_2026_01/452311141" TargetMode="External"/><Relationship Id="rId23" Type="http://schemas.openxmlformats.org/officeDocument/2006/relationships/hyperlink" Target="https://podminky.urs.cz/item/CS_URS_2026_01/899104112" TargetMode="External"/><Relationship Id="rId28" Type="http://schemas.openxmlformats.org/officeDocument/2006/relationships/hyperlink" Target="https://podminky.urs.cz/item/CS_URS_2026_01/997221559" TargetMode="External"/><Relationship Id="rId10" Type="http://schemas.openxmlformats.org/officeDocument/2006/relationships/hyperlink" Target="https://podminky.urs.cz/item/CS_URS_2026_01/171251201" TargetMode="External"/><Relationship Id="rId19" Type="http://schemas.openxmlformats.org/officeDocument/2006/relationships/hyperlink" Target="https://podminky.urs.cz/item/CS_URS_2026_01/871353123" TargetMode="External"/><Relationship Id="rId31" Type="http://schemas.openxmlformats.org/officeDocument/2006/relationships/hyperlink" Target="https://podminky.urs.cz/item/CS_URS_2026_01/998276101" TargetMode="External"/><Relationship Id="rId4" Type="http://schemas.openxmlformats.org/officeDocument/2006/relationships/hyperlink" Target="https://podminky.urs.cz/item/CS_URS_2026_01/151811131" TargetMode="External"/><Relationship Id="rId9" Type="http://schemas.openxmlformats.org/officeDocument/2006/relationships/hyperlink" Target="https://podminky.urs.cz/item/CS_URS_2026_01/171201231" TargetMode="External"/><Relationship Id="rId14" Type="http://schemas.openxmlformats.org/officeDocument/2006/relationships/hyperlink" Target="https://podminky.urs.cz/item/CS_URS_2026_01/451572111" TargetMode="External"/><Relationship Id="rId22" Type="http://schemas.openxmlformats.org/officeDocument/2006/relationships/hyperlink" Target="https://podminky.urs.cz/item/CS_URS_2026_01/894410232" TargetMode="External"/><Relationship Id="rId27" Type="http://schemas.openxmlformats.org/officeDocument/2006/relationships/hyperlink" Target="https://podminky.urs.cz/item/CS_URS_2026_01/997221551" TargetMode="External"/><Relationship Id="rId30" Type="http://schemas.openxmlformats.org/officeDocument/2006/relationships/hyperlink" Target="https://podminky.urs.cz/item/CS_URS_2026_01/99701387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167151121" TargetMode="External"/><Relationship Id="rId13" Type="http://schemas.openxmlformats.org/officeDocument/2006/relationships/hyperlink" Target="https://podminky.urs.cz/item/CS_URS_2026_01/359901211" TargetMode="External"/><Relationship Id="rId18" Type="http://schemas.openxmlformats.org/officeDocument/2006/relationships/hyperlink" Target="https://podminky.urs.cz/item/CS_URS_2026_01/871363123" TargetMode="External"/><Relationship Id="rId26" Type="http://schemas.openxmlformats.org/officeDocument/2006/relationships/drawing" Target="../drawings/drawing5.xml"/><Relationship Id="rId3" Type="http://schemas.openxmlformats.org/officeDocument/2006/relationships/hyperlink" Target="https://podminky.urs.cz/item/CS_URS_2026_01/132254201" TargetMode="External"/><Relationship Id="rId21" Type="http://schemas.openxmlformats.org/officeDocument/2006/relationships/hyperlink" Target="https://podminky.urs.cz/item/CS_URS_2026_01/894410303" TargetMode="External"/><Relationship Id="rId7" Type="http://schemas.openxmlformats.org/officeDocument/2006/relationships/hyperlink" Target="https://podminky.urs.cz/item/CS_URS_2026_01/167151101" TargetMode="External"/><Relationship Id="rId12" Type="http://schemas.openxmlformats.org/officeDocument/2006/relationships/hyperlink" Target="https://podminky.urs.cz/item/CS_URS_2026_01/175111101" TargetMode="External"/><Relationship Id="rId17" Type="http://schemas.openxmlformats.org/officeDocument/2006/relationships/hyperlink" Target="https://podminky.urs.cz/item/CS_URS_2026_01/452353112" TargetMode="External"/><Relationship Id="rId25" Type="http://schemas.openxmlformats.org/officeDocument/2006/relationships/hyperlink" Target="https://podminky.urs.cz/item/CS_URS_2026_01/998276101" TargetMode="External"/><Relationship Id="rId2" Type="http://schemas.openxmlformats.org/officeDocument/2006/relationships/hyperlink" Target="https://podminky.urs.cz/item/CS_URS_2026_01/131251201" TargetMode="External"/><Relationship Id="rId16" Type="http://schemas.openxmlformats.org/officeDocument/2006/relationships/hyperlink" Target="https://podminky.urs.cz/item/CS_URS_2026_01/452353111" TargetMode="External"/><Relationship Id="rId20" Type="http://schemas.openxmlformats.org/officeDocument/2006/relationships/hyperlink" Target="https://podminky.urs.cz/item/CS_URS_2026_01/894410221" TargetMode="External"/><Relationship Id="rId1" Type="http://schemas.openxmlformats.org/officeDocument/2006/relationships/hyperlink" Target="https://podminky.urs.cz/item/CS_URS_2026_01/129001101" TargetMode="External"/><Relationship Id="rId6" Type="http://schemas.openxmlformats.org/officeDocument/2006/relationships/hyperlink" Target="https://podminky.urs.cz/item/CS_URS_2026_01/162751117" TargetMode="External"/><Relationship Id="rId11" Type="http://schemas.openxmlformats.org/officeDocument/2006/relationships/hyperlink" Target="https://podminky.urs.cz/item/CS_URS_2026_01/174151101" TargetMode="External"/><Relationship Id="rId24" Type="http://schemas.openxmlformats.org/officeDocument/2006/relationships/hyperlink" Target="https://podminky.urs.cz/item/CS_URS_2026_01/899722114" TargetMode="External"/><Relationship Id="rId5" Type="http://schemas.openxmlformats.org/officeDocument/2006/relationships/hyperlink" Target="https://podminky.urs.cz/item/CS_URS_2026_01/151811231" TargetMode="External"/><Relationship Id="rId15" Type="http://schemas.openxmlformats.org/officeDocument/2006/relationships/hyperlink" Target="https://podminky.urs.cz/item/CS_URS_2026_01/452311141" TargetMode="External"/><Relationship Id="rId23" Type="http://schemas.openxmlformats.org/officeDocument/2006/relationships/hyperlink" Target="https://podminky.urs.cz/item/CS_URS_2026_01/899721111" TargetMode="External"/><Relationship Id="rId10" Type="http://schemas.openxmlformats.org/officeDocument/2006/relationships/hyperlink" Target="https://podminky.urs.cz/item/CS_URS_2026_01/171251201" TargetMode="External"/><Relationship Id="rId19" Type="http://schemas.openxmlformats.org/officeDocument/2006/relationships/hyperlink" Target="https://podminky.urs.cz/item/CS_URS_2026_01/894410114" TargetMode="External"/><Relationship Id="rId4" Type="http://schemas.openxmlformats.org/officeDocument/2006/relationships/hyperlink" Target="https://podminky.urs.cz/item/CS_URS_2026_01/151811131" TargetMode="External"/><Relationship Id="rId9" Type="http://schemas.openxmlformats.org/officeDocument/2006/relationships/hyperlink" Target="https://podminky.urs.cz/item/CS_URS_2026_01/171201231" TargetMode="External"/><Relationship Id="rId14" Type="http://schemas.openxmlformats.org/officeDocument/2006/relationships/hyperlink" Target="https://podminky.urs.cz/item/CS_URS_2026_01/451572111" TargetMode="External"/><Relationship Id="rId22" Type="http://schemas.openxmlformats.org/officeDocument/2006/relationships/hyperlink" Target="https://podminky.urs.cz/item/CS_URS_2026_01/899104112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6_01/119003227" TargetMode="External"/><Relationship Id="rId7" Type="http://schemas.openxmlformats.org/officeDocument/2006/relationships/drawing" Target="../drawings/drawing6.xml"/><Relationship Id="rId2" Type="http://schemas.openxmlformats.org/officeDocument/2006/relationships/hyperlink" Target="https://podminky.urs.cz/item/CS_URS_2026_01/119002412" TargetMode="External"/><Relationship Id="rId1" Type="http://schemas.openxmlformats.org/officeDocument/2006/relationships/hyperlink" Target="https://podminky.urs.cz/item/CS_URS_2026_01/119002411" TargetMode="External"/><Relationship Id="rId6" Type="http://schemas.openxmlformats.org/officeDocument/2006/relationships/hyperlink" Target="https://podminky.urs.cz/item/CS_URS_2026_01/184813252" TargetMode="External"/><Relationship Id="rId5" Type="http://schemas.openxmlformats.org/officeDocument/2006/relationships/hyperlink" Target="https://podminky.urs.cz/item/CS_URS_2026_01/184813212" TargetMode="External"/><Relationship Id="rId4" Type="http://schemas.openxmlformats.org/officeDocument/2006/relationships/hyperlink" Target="https://podminky.urs.cz/item/CS_URS_2026_01/119003228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50000000000003" customHeight="1"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3"/>
      <c r="BC2" s="383"/>
      <c r="BD2" s="383"/>
      <c r="BE2" s="383"/>
      <c r="BS2" s="20" t="s">
        <v>6</v>
      </c>
      <c r="BT2" s="20" t="s">
        <v>7</v>
      </c>
    </row>
    <row r="3" spans="1:74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5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pans="1:74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67" t="s">
        <v>14</v>
      </c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368"/>
      <c r="AJ5" s="368"/>
      <c r="AK5" s="368"/>
      <c r="AL5" s="368"/>
      <c r="AM5" s="368"/>
      <c r="AN5" s="368"/>
      <c r="AO5" s="368"/>
      <c r="AP5" s="25"/>
      <c r="AQ5" s="25"/>
      <c r="AR5" s="23"/>
      <c r="BE5" s="364" t="s">
        <v>15</v>
      </c>
      <c r="BS5" s="20" t="s">
        <v>6</v>
      </c>
    </row>
    <row r="6" spans="1:74" s="1" customFormat="1" ht="36.950000000000003" customHeight="1">
      <c r="B6" s="24"/>
      <c r="C6" s="25"/>
      <c r="D6" s="31" t="s">
        <v>16</v>
      </c>
      <c r="E6" s="25"/>
      <c r="F6" s="25"/>
      <c r="G6" s="25"/>
      <c r="H6" s="25"/>
      <c r="I6" s="25"/>
      <c r="J6" s="25"/>
      <c r="K6" s="369" t="s">
        <v>17</v>
      </c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8"/>
      <c r="AJ6" s="368"/>
      <c r="AK6" s="368"/>
      <c r="AL6" s="368"/>
      <c r="AM6" s="368"/>
      <c r="AN6" s="368"/>
      <c r="AO6" s="368"/>
      <c r="AP6" s="25"/>
      <c r="AQ6" s="25"/>
      <c r="AR6" s="23"/>
      <c r="BE6" s="365"/>
      <c r="BS6" s="20" t="s">
        <v>6</v>
      </c>
    </row>
    <row r="7" spans="1:74" s="1" customFormat="1" ht="12" customHeight="1">
      <c r="B7" s="24"/>
      <c r="C7" s="25"/>
      <c r="D7" s="32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20</v>
      </c>
      <c r="AL7" s="25"/>
      <c r="AM7" s="25"/>
      <c r="AN7" s="30" t="s">
        <v>19</v>
      </c>
      <c r="AO7" s="25"/>
      <c r="AP7" s="25"/>
      <c r="AQ7" s="25"/>
      <c r="AR7" s="23"/>
      <c r="BE7" s="365"/>
      <c r="BS7" s="20" t="s">
        <v>6</v>
      </c>
    </row>
    <row r="8" spans="1:74" s="1" customFormat="1" ht="12" customHeight="1">
      <c r="B8" s="24"/>
      <c r="C8" s="25"/>
      <c r="D8" s="32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23</v>
      </c>
      <c r="AL8" s="25"/>
      <c r="AM8" s="25"/>
      <c r="AN8" s="33" t="s">
        <v>24</v>
      </c>
      <c r="AO8" s="25"/>
      <c r="AP8" s="25"/>
      <c r="AQ8" s="25"/>
      <c r="AR8" s="23"/>
      <c r="BE8" s="365"/>
      <c r="BS8" s="20" t="s">
        <v>6</v>
      </c>
    </row>
    <row r="9" spans="1:74" s="1" customFormat="1" ht="14.45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65"/>
      <c r="BS9" s="20" t="s">
        <v>6</v>
      </c>
    </row>
    <row r="10" spans="1:74" s="1" customFormat="1" ht="12" customHeight="1">
      <c r="B10" s="24"/>
      <c r="C10" s="25"/>
      <c r="D10" s="32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65"/>
      <c r="BS10" s="20" t="s">
        <v>6</v>
      </c>
    </row>
    <row r="11" spans="1:74" s="1" customFormat="1" ht="18.399999999999999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28</v>
      </c>
      <c r="AL11" s="25"/>
      <c r="AM11" s="25"/>
      <c r="AN11" s="30" t="s">
        <v>19</v>
      </c>
      <c r="AO11" s="25"/>
      <c r="AP11" s="25"/>
      <c r="AQ11" s="25"/>
      <c r="AR11" s="23"/>
      <c r="BE11" s="365"/>
      <c r="BS11" s="20" t="s">
        <v>6</v>
      </c>
    </row>
    <row r="12" spans="1:74" s="1" customFormat="1" ht="6.95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65"/>
      <c r="BS12" s="20" t="s">
        <v>6</v>
      </c>
    </row>
    <row r="13" spans="1:74" s="1" customFormat="1" ht="12" customHeight="1">
      <c r="B13" s="24"/>
      <c r="C13" s="25"/>
      <c r="D13" s="32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26</v>
      </c>
      <c r="AL13" s="25"/>
      <c r="AM13" s="25"/>
      <c r="AN13" s="34" t="s">
        <v>30</v>
      </c>
      <c r="AO13" s="25"/>
      <c r="AP13" s="25"/>
      <c r="AQ13" s="25"/>
      <c r="AR13" s="23"/>
      <c r="BE13" s="365"/>
      <c r="BS13" s="20" t="s">
        <v>6</v>
      </c>
    </row>
    <row r="14" spans="1:74" ht="12.75">
      <c r="B14" s="24"/>
      <c r="C14" s="25"/>
      <c r="D14" s="25"/>
      <c r="E14" s="370" t="s">
        <v>30</v>
      </c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371"/>
      <c r="V14" s="371"/>
      <c r="W14" s="371"/>
      <c r="X14" s="371"/>
      <c r="Y14" s="371"/>
      <c r="Z14" s="371"/>
      <c r="AA14" s="371"/>
      <c r="AB14" s="371"/>
      <c r="AC14" s="371"/>
      <c r="AD14" s="371"/>
      <c r="AE14" s="371"/>
      <c r="AF14" s="371"/>
      <c r="AG14" s="371"/>
      <c r="AH14" s="371"/>
      <c r="AI14" s="371"/>
      <c r="AJ14" s="371"/>
      <c r="AK14" s="32" t="s">
        <v>28</v>
      </c>
      <c r="AL14" s="25"/>
      <c r="AM14" s="25"/>
      <c r="AN14" s="34" t="s">
        <v>30</v>
      </c>
      <c r="AO14" s="25"/>
      <c r="AP14" s="25"/>
      <c r="AQ14" s="25"/>
      <c r="AR14" s="23"/>
      <c r="BE14" s="365"/>
      <c r="BS14" s="20" t="s">
        <v>6</v>
      </c>
    </row>
    <row r="15" spans="1:74" s="1" customFormat="1" ht="6.95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65"/>
      <c r="BS15" s="20" t="s">
        <v>4</v>
      </c>
    </row>
    <row r="16" spans="1:74" s="1" customFormat="1" ht="12" customHeight="1">
      <c r="B16" s="24"/>
      <c r="C16" s="25"/>
      <c r="D16" s="32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65"/>
      <c r="BS16" s="20" t="s">
        <v>4</v>
      </c>
    </row>
    <row r="17" spans="1:71" s="1" customFormat="1" ht="18.399999999999999" customHeight="1">
      <c r="B17" s="24"/>
      <c r="C17" s="25"/>
      <c r="D17" s="25"/>
      <c r="E17" s="30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28</v>
      </c>
      <c r="AL17" s="25"/>
      <c r="AM17" s="25"/>
      <c r="AN17" s="30" t="s">
        <v>19</v>
      </c>
      <c r="AO17" s="25"/>
      <c r="AP17" s="25"/>
      <c r="AQ17" s="25"/>
      <c r="AR17" s="23"/>
      <c r="BE17" s="365"/>
      <c r="BS17" s="20" t="s">
        <v>33</v>
      </c>
    </row>
    <row r="18" spans="1:71" s="1" customFormat="1" ht="6.95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65"/>
      <c r="BS18" s="20" t="s">
        <v>6</v>
      </c>
    </row>
    <row r="19" spans="1:71" s="1" customFormat="1" ht="12" customHeight="1">
      <c r="B19" s="24"/>
      <c r="C19" s="25"/>
      <c r="D19" s="32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65"/>
      <c r="BS19" s="20" t="s">
        <v>6</v>
      </c>
    </row>
    <row r="20" spans="1:71" s="1" customFormat="1" ht="18.399999999999999" customHeight="1">
      <c r="B20" s="24"/>
      <c r="C20" s="25"/>
      <c r="D20" s="25"/>
      <c r="E20" s="30" t="s">
        <v>32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28</v>
      </c>
      <c r="AL20" s="25"/>
      <c r="AM20" s="25"/>
      <c r="AN20" s="30" t="s">
        <v>19</v>
      </c>
      <c r="AO20" s="25"/>
      <c r="AP20" s="25"/>
      <c r="AQ20" s="25"/>
      <c r="AR20" s="23"/>
      <c r="BE20" s="365"/>
      <c r="BS20" s="20" t="s">
        <v>4</v>
      </c>
    </row>
    <row r="21" spans="1:71" s="1" customFormat="1" ht="6.95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65"/>
    </row>
    <row r="22" spans="1:71" s="1" customFormat="1" ht="12" customHeight="1">
      <c r="B22" s="24"/>
      <c r="C22" s="25"/>
      <c r="D22" s="32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65"/>
    </row>
    <row r="23" spans="1:71" s="1" customFormat="1" ht="47.25" customHeight="1">
      <c r="B23" s="24"/>
      <c r="C23" s="25"/>
      <c r="D23" s="25"/>
      <c r="E23" s="372" t="s">
        <v>36</v>
      </c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  <c r="W23" s="372"/>
      <c r="X23" s="372"/>
      <c r="Y23" s="372"/>
      <c r="Z23" s="372"/>
      <c r="AA23" s="372"/>
      <c r="AB23" s="372"/>
      <c r="AC23" s="372"/>
      <c r="AD23" s="372"/>
      <c r="AE23" s="372"/>
      <c r="AF23" s="372"/>
      <c r="AG23" s="372"/>
      <c r="AH23" s="372"/>
      <c r="AI23" s="372"/>
      <c r="AJ23" s="372"/>
      <c r="AK23" s="372"/>
      <c r="AL23" s="372"/>
      <c r="AM23" s="372"/>
      <c r="AN23" s="372"/>
      <c r="AO23" s="25"/>
      <c r="AP23" s="25"/>
      <c r="AQ23" s="25"/>
      <c r="AR23" s="23"/>
      <c r="BE23" s="365"/>
    </row>
    <row r="24" spans="1:71" s="1" customFormat="1" ht="6.95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65"/>
    </row>
    <row r="25" spans="1:71" s="1" customFormat="1" ht="6.95" customHeight="1">
      <c r="B25" s="24"/>
      <c r="C25" s="2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5"/>
      <c r="AQ25" s="25"/>
      <c r="AR25" s="23"/>
      <c r="BE25" s="365"/>
    </row>
    <row r="26" spans="1:71" s="2" customFormat="1" ht="25.9" customHeight="1">
      <c r="A26" s="37"/>
      <c r="B26" s="38"/>
      <c r="C26" s="39"/>
      <c r="D26" s="40" t="s">
        <v>37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73">
        <f>ROUND(AG54,2)</f>
        <v>0</v>
      </c>
      <c r="AL26" s="374"/>
      <c r="AM26" s="374"/>
      <c r="AN26" s="374"/>
      <c r="AO26" s="374"/>
      <c r="AP26" s="39"/>
      <c r="AQ26" s="39"/>
      <c r="AR26" s="42"/>
      <c r="BE26" s="365"/>
    </row>
    <row r="27" spans="1:71" s="2" customFormat="1" ht="6.95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65"/>
    </row>
    <row r="28" spans="1:71" s="2" customFormat="1" ht="12.75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75" t="s">
        <v>38</v>
      </c>
      <c r="M28" s="375"/>
      <c r="N28" s="375"/>
      <c r="O28" s="375"/>
      <c r="P28" s="375"/>
      <c r="Q28" s="39"/>
      <c r="R28" s="39"/>
      <c r="S28" s="39"/>
      <c r="T28" s="39"/>
      <c r="U28" s="39"/>
      <c r="V28" s="39"/>
      <c r="W28" s="375" t="s">
        <v>39</v>
      </c>
      <c r="X28" s="375"/>
      <c r="Y28" s="375"/>
      <c r="Z28" s="375"/>
      <c r="AA28" s="375"/>
      <c r="AB28" s="375"/>
      <c r="AC28" s="375"/>
      <c r="AD28" s="375"/>
      <c r="AE28" s="375"/>
      <c r="AF28" s="39"/>
      <c r="AG28" s="39"/>
      <c r="AH28" s="39"/>
      <c r="AI28" s="39"/>
      <c r="AJ28" s="39"/>
      <c r="AK28" s="375" t="s">
        <v>40</v>
      </c>
      <c r="AL28" s="375"/>
      <c r="AM28" s="375"/>
      <c r="AN28" s="375"/>
      <c r="AO28" s="375"/>
      <c r="AP28" s="39"/>
      <c r="AQ28" s="39"/>
      <c r="AR28" s="42"/>
      <c r="BE28" s="365"/>
    </row>
    <row r="29" spans="1:71" s="3" customFormat="1" ht="14.45" customHeight="1">
      <c r="B29" s="43"/>
      <c r="C29" s="44"/>
      <c r="D29" s="32" t="s">
        <v>41</v>
      </c>
      <c r="E29" s="44"/>
      <c r="F29" s="32" t="s">
        <v>42</v>
      </c>
      <c r="G29" s="44"/>
      <c r="H29" s="44"/>
      <c r="I29" s="44"/>
      <c r="J29" s="44"/>
      <c r="K29" s="44"/>
      <c r="L29" s="378">
        <v>0.21</v>
      </c>
      <c r="M29" s="377"/>
      <c r="N29" s="377"/>
      <c r="O29" s="377"/>
      <c r="P29" s="377"/>
      <c r="Q29" s="44"/>
      <c r="R29" s="44"/>
      <c r="S29" s="44"/>
      <c r="T29" s="44"/>
      <c r="U29" s="44"/>
      <c r="V29" s="44"/>
      <c r="W29" s="376">
        <f>ROUND(AZ54, 2)</f>
        <v>0</v>
      </c>
      <c r="X29" s="377"/>
      <c r="Y29" s="377"/>
      <c r="Z29" s="377"/>
      <c r="AA29" s="377"/>
      <c r="AB29" s="377"/>
      <c r="AC29" s="377"/>
      <c r="AD29" s="377"/>
      <c r="AE29" s="377"/>
      <c r="AF29" s="44"/>
      <c r="AG29" s="44"/>
      <c r="AH29" s="44"/>
      <c r="AI29" s="44"/>
      <c r="AJ29" s="44"/>
      <c r="AK29" s="376">
        <f>ROUND(AV54, 2)</f>
        <v>0</v>
      </c>
      <c r="AL29" s="377"/>
      <c r="AM29" s="377"/>
      <c r="AN29" s="377"/>
      <c r="AO29" s="377"/>
      <c r="AP29" s="44"/>
      <c r="AQ29" s="44"/>
      <c r="AR29" s="45"/>
      <c r="BE29" s="366"/>
    </row>
    <row r="30" spans="1:71" s="3" customFormat="1" ht="14.45" customHeight="1">
      <c r="B30" s="43"/>
      <c r="C30" s="44"/>
      <c r="D30" s="44"/>
      <c r="E30" s="44"/>
      <c r="F30" s="32" t="s">
        <v>43</v>
      </c>
      <c r="G30" s="44"/>
      <c r="H30" s="44"/>
      <c r="I30" s="44"/>
      <c r="J30" s="44"/>
      <c r="K30" s="44"/>
      <c r="L30" s="378">
        <v>0.12</v>
      </c>
      <c r="M30" s="377"/>
      <c r="N30" s="377"/>
      <c r="O30" s="377"/>
      <c r="P30" s="377"/>
      <c r="Q30" s="44"/>
      <c r="R30" s="44"/>
      <c r="S30" s="44"/>
      <c r="T30" s="44"/>
      <c r="U30" s="44"/>
      <c r="V30" s="44"/>
      <c r="W30" s="376">
        <f>ROUND(BA54, 2)</f>
        <v>0</v>
      </c>
      <c r="X30" s="377"/>
      <c r="Y30" s="377"/>
      <c r="Z30" s="377"/>
      <c r="AA30" s="377"/>
      <c r="AB30" s="377"/>
      <c r="AC30" s="377"/>
      <c r="AD30" s="377"/>
      <c r="AE30" s="377"/>
      <c r="AF30" s="44"/>
      <c r="AG30" s="44"/>
      <c r="AH30" s="44"/>
      <c r="AI30" s="44"/>
      <c r="AJ30" s="44"/>
      <c r="AK30" s="376">
        <f>ROUND(AW54, 2)</f>
        <v>0</v>
      </c>
      <c r="AL30" s="377"/>
      <c r="AM30" s="377"/>
      <c r="AN30" s="377"/>
      <c r="AO30" s="377"/>
      <c r="AP30" s="44"/>
      <c r="AQ30" s="44"/>
      <c r="AR30" s="45"/>
      <c r="BE30" s="366"/>
    </row>
    <row r="31" spans="1:71" s="3" customFormat="1" ht="14.45" hidden="1" customHeight="1">
      <c r="B31" s="43"/>
      <c r="C31" s="44"/>
      <c r="D31" s="44"/>
      <c r="E31" s="44"/>
      <c r="F31" s="32" t="s">
        <v>44</v>
      </c>
      <c r="G31" s="44"/>
      <c r="H31" s="44"/>
      <c r="I31" s="44"/>
      <c r="J31" s="44"/>
      <c r="K31" s="44"/>
      <c r="L31" s="378">
        <v>0.21</v>
      </c>
      <c r="M31" s="377"/>
      <c r="N31" s="377"/>
      <c r="O31" s="377"/>
      <c r="P31" s="377"/>
      <c r="Q31" s="44"/>
      <c r="R31" s="44"/>
      <c r="S31" s="44"/>
      <c r="T31" s="44"/>
      <c r="U31" s="44"/>
      <c r="V31" s="44"/>
      <c r="W31" s="376">
        <f>ROUND(BB54, 2)</f>
        <v>0</v>
      </c>
      <c r="X31" s="377"/>
      <c r="Y31" s="377"/>
      <c r="Z31" s="377"/>
      <c r="AA31" s="377"/>
      <c r="AB31" s="377"/>
      <c r="AC31" s="377"/>
      <c r="AD31" s="377"/>
      <c r="AE31" s="377"/>
      <c r="AF31" s="44"/>
      <c r="AG31" s="44"/>
      <c r="AH31" s="44"/>
      <c r="AI31" s="44"/>
      <c r="AJ31" s="44"/>
      <c r="AK31" s="376">
        <v>0</v>
      </c>
      <c r="AL31" s="377"/>
      <c r="AM31" s="377"/>
      <c r="AN31" s="377"/>
      <c r="AO31" s="377"/>
      <c r="AP31" s="44"/>
      <c r="AQ31" s="44"/>
      <c r="AR31" s="45"/>
      <c r="BE31" s="366"/>
    </row>
    <row r="32" spans="1:71" s="3" customFormat="1" ht="14.45" hidden="1" customHeight="1">
      <c r="B32" s="43"/>
      <c r="C32" s="44"/>
      <c r="D32" s="44"/>
      <c r="E32" s="44"/>
      <c r="F32" s="32" t="s">
        <v>45</v>
      </c>
      <c r="G32" s="44"/>
      <c r="H32" s="44"/>
      <c r="I32" s="44"/>
      <c r="J32" s="44"/>
      <c r="K32" s="44"/>
      <c r="L32" s="378">
        <v>0.12</v>
      </c>
      <c r="M32" s="377"/>
      <c r="N32" s="377"/>
      <c r="O32" s="377"/>
      <c r="P32" s="377"/>
      <c r="Q32" s="44"/>
      <c r="R32" s="44"/>
      <c r="S32" s="44"/>
      <c r="T32" s="44"/>
      <c r="U32" s="44"/>
      <c r="V32" s="44"/>
      <c r="W32" s="376">
        <f>ROUND(BC54, 2)</f>
        <v>0</v>
      </c>
      <c r="X32" s="377"/>
      <c r="Y32" s="377"/>
      <c r="Z32" s="377"/>
      <c r="AA32" s="377"/>
      <c r="AB32" s="377"/>
      <c r="AC32" s="377"/>
      <c r="AD32" s="377"/>
      <c r="AE32" s="377"/>
      <c r="AF32" s="44"/>
      <c r="AG32" s="44"/>
      <c r="AH32" s="44"/>
      <c r="AI32" s="44"/>
      <c r="AJ32" s="44"/>
      <c r="AK32" s="376">
        <v>0</v>
      </c>
      <c r="AL32" s="377"/>
      <c r="AM32" s="377"/>
      <c r="AN32" s="377"/>
      <c r="AO32" s="377"/>
      <c r="AP32" s="44"/>
      <c r="AQ32" s="44"/>
      <c r="AR32" s="45"/>
      <c r="BE32" s="366"/>
    </row>
    <row r="33" spans="1:57" s="3" customFormat="1" ht="14.45" hidden="1" customHeight="1">
      <c r="B33" s="43"/>
      <c r="C33" s="44"/>
      <c r="D33" s="44"/>
      <c r="E33" s="44"/>
      <c r="F33" s="32" t="s">
        <v>46</v>
      </c>
      <c r="G33" s="44"/>
      <c r="H33" s="44"/>
      <c r="I33" s="44"/>
      <c r="J33" s="44"/>
      <c r="K33" s="44"/>
      <c r="L33" s="378">
        <v>0</v>
      </c>
      <c r="M33" s="377"/>
      <c r="N33" s="377"/>
      <c r="O33" s="377"/>
      <c r="P33" s="377"/>
      <c r="Q33" s="44"/>
      <c r="R33" s="44"/>
      <c r="S33" s="44"/>
      <c r="T33" s="44"/>
      <c r="U33" s="44"/>
      <c r="V33" s="44"/>
      <c r="W33" s="376">
        <f>ROUND(BD54, 2)</f>
        <v>0</v>
      </c>
      <c r="X33" s="377"/>
      <c r="Y33" s="377"/>
      <c r="Z33" s="377"/>
      <c r="AA33" s="377"/>
      <c r="AB33" s="377"/>
      <c r="AC33" s="377"/>
      <c r="AD33" s="377"/>
      <c r="AE33" s="377"/>
      <c r="AF33" s="44"/>
      <c r="AG33" s="44"/>
      <c r="AH33" s="44"/>
      <c r="AI33" s="44"/>
      <c r="AJ33" s="44"/>
      <c r="AK33" s="376">
        <v>0</v>
      </c>
      <c r="AL33" s="377"/>
      <c r="AM33" s="377"/>
      <c r="AN33" s="377"/>
      <c r="AO33" s="377"/>
      <c r="AP33" s="44"/>
      <c r="AQ33" s="44"/>
      <c r="AR33" s="45"/>
    </row>
    <row r="34" spans="1:57" s="2" customFormat="1" ht="6.95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" customHeight="1">
      <c r="A35" s="37"/>
      <c r="B35" s="38"/>
      <c r="C35" s="46"/>
      <c r="D35" s="47" t="s">
        <v>47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48</v>
      </c>
      <c r="U35" s="48"/>
      <c r="V35" s="48"/>
      <c r="W35" s="48"/>
      <c r="X35" s="382" t="s">
        <v>49</v>
      </c>
      <c r="Y35" s="380"/>
      <c r="Z35" s="380"/>
      <c r="AA35" s="380"/>
      <c r="AB35" s="380"/>
      <c r="AC35" s="48"/>
      <c r="AD35" s="48"/>
      <c r="AE35" s="48"/>
      <c r="AF35" s="48"/>
      <c r="AG35" s="48"/>
      <c r="AH35" s="48"/>
      <c r="AI35" s="48"/>
      <c r="AJ35" s="48"/>
      <c r="AK35" s="379">
        <f>SUM(AK26:AK33)</f>
        <v>0</v>
      </c>
      <c r="AL35" s="380"/>
      <c r="AM35" s="380"/>
      <c r="AN35" s="380"/>
      <c r="AO35" s="381"/>
      <c r="AP35" s="46"/>
      <c r="AQ35" s="46"/>
      <c r="AR35" s="42"/>
      <c r="BE35" s="37"/>
    </row>
    <row r="36" spans="1:57" s="2" customFormat="1" ht="6.95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5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5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5" customHeight="1">
      <c r="A42" s="37"/>
      <c r="B42" s="38"/>
      <c r="C42" s="26" t="s">
        <v>50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5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2" t="s">
        <v>13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26_b_03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50000000000003" customHeight="1">
      <c r="B45" s="57"/>
      <c r="C45" s="58" t="s">
        <v>16</v>
      </c>
      <c r="D45" s="59"/>
      <c r="E45" s="59"/>
      <c r="F45" s="59"/>
      <c r="G45" s="59"/>
      <c r="H45" s="59"/>
      <c r="I45" s="59"/>
      <c r="J45" s="59"/>
      <c r="K45" s="59"/>
      <c r="L45" s="344" t="str">
        <f>K6</f>
        <v>ZŠ nár. um. P. Bezruče, tř. T. G. M. 454 – HI spodní stavby, nová dešťová kanalizace</v>
      </c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5"/>
      <c r="AI45" s="345"/>
      <c r="AJ45" s="345"/>
      <c r="AK45" s="345"/>
      <c r="AL45" s="345"/>
      <c r="AM45" s="345"/>
      <c r="AN45" s="345"/>
      <c r="AO45" s="345"/>
      <c r="AP45" s="59"/>
      <c r="AQ45" s="59"/>
      <c r="AR45" s="60"/>
    </row>
    <row r="46" spans="1:57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2" t="s">
        <v>21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parc. č.  1004/1, 1004/8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23</v>
      </c>
      <c r="AJ47" s="39"/>
      <c r="AK47" s="39"/>
      <c r="AL47" s="39"/>
      <c r="AM47" s="346" t="str">
        <f>IF(AN8= "","",AN8)</f>
        <v>11. 3. 2026</v>
      </c>
      <c r="AN47" s="346"/>
      <c r="AO47" s="39"/>
      <c r="AP47" s="39"/>
      <c r="AQ47" s="39"/>
      <c r="AR47" s="42"/>
      <c r="BE47" s="37"/>
    </row>
    <row r="48" spans="1:57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2" customHeight="1">
      <c r="A49" s="37"/>
      <c r="B49" s="38"/>
      <c r="C49" s="32" t="s">
        <v>25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>Statutární město Frýdek-Místek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31</v>
      </c>
      <c r="AJ49" s="39"/>
      <c r="AK49" s="39"/>
      <c r="AL49" s="39"/>
      <c r="AM49" s="347" t="str">
        <f>IF(E17="","",E17)</f>
        <v>BENEPRO, a.s.</v>
      </c>
      <c r="AN49" s="348"/>
      <c r="AO49" s="348"/>
      <c r="AP49" s="348"/>
      <c r="AQ49" s="39"/>
      <c r="AR49" s="42"/>
      <c r="AS49" s="349" t="s">
        <v>51</v>
      </c>
      <c r="AT49" s="350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2" customHeight="1">
      <c r="A50" s="37"/>
      <c r="B50" s="38"/>
      <c r="C50" s="32" t="s">
        <v>29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34</v>
      </c>
      <c r="AJ50" s="39"/>
      <c r="AK50" s="39"/>
      <c r="AL50" s="39"/>
      <c r="AM50" s="347" t="str">
        <f>IF(E20="","",E20)</f>
        <v>BENEPRO, a.s.</v>
      </c>
      <c r="AN50" s="348"/>
      <c r="AO50" s="348"/>
      <c r="AP50" s="348"/>
      <c r="AQ50" s="39"/>
      <c r="AR50" s="42"/>
      <c r="AS50" s="351"/>
      <c r="AT50" s="352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53"/>
      <c r="AT51" s="354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55" t="s">
        <v>52</v>
      </c>
      <c r="D52" s="356"/>
      <c r="E52" s="356"/>
      <c r="F52" s="356"/>
      <c r="G52" s="356"/>
      <c r="H52" s="69"/>
      <c r="I52" s="358" t="s">
        <v>53</v>
      </c>
      <c r="J52" s="356"/>
      <c r="K52" s="356"/>
      <c r="L52" s="356"/>
      <c r="M52" s="356"/>
      <c r="N52" s="356"/>
      <c r="O52" s="356"/>
      <c r="P52" s="356"/>
      <c r="Q52" s="356"/>
      <c r="R52" s="356"/>
      <c r="S52" s="356"/>
      <c r="T52" s="356"/>
      <c r="U52" s="356"/>
      <c r="V52" s="356"/>
      <c r="W52" s="356"/>
      <c r="X52" s="356"/>
      <c r="Y52" s="356"/>
      <c r="Z52" s="356"/>
      <c r="AA52" s="356"/>
      <c r="AB52" s="356"/>
      <c r="AC52" s="356"/>
      <c r="AD52" s="356"/>
      <c r="AE52" s="356"/>
      <c r="AF52" s="356"/>
      <c r="AG52" s="357" t="s">
        <v>54</v>
      </c>
      <c r="AH52" s="356"/>
      <c r="AI52" s="356"/>
      <c r="AJ52" s="356"/>
      <c r="AK52" s="356"/>
      <c r="AL52" s="356"/>
      <c r="AM52" s="356"/>
      <c r="AN52" s="358" t="s">
        <v>55</v>
      </c>
      <c r="AO52" s="356"/>
      <c r="AP52" s="356"/>
      <c r="AQ52" s="70" t="s">
        <v>56</v>
      </c>
      <c r="AR52" s="42"/>
      <c r="AS52" s="71" t="s">
        <v>57</v>
      </c>
      <c r="AT52" s="72" t="s">
        <v>58</v>
      </c>
      <c r="AU52" s="72" t="s">
        <v>59</v>
      </c>
      <c r="AV52" s="72" t="s">
        <v>60</v>
      </c>
      <c r="AW52" s="72" t="s">
        <v>61</v>
      </c>
      <c r="AX52" s="72" t="s">
        <v>62</v>
      </c>
      <c r="AY52" s="72" t="s">
        <v>63</v>
      </c>
      <c r="AZ52" s="72" t="s">
        <v>64</v>
      </c>
      <c r="BA52" s="72" t="s">
        <v>65</v>
      </c>
      <c r="BB52" s="72" t="s">
        <v>66</v>
      </c>
      <c r="BC52" s="72" t="s">
        <v>67</v>
      </c>
      <c r="BD52" s="73" t="s">
        <v>68</v>
      </c>
      <c r="BE52" s="37"/>
    </row>
    <row r="53" spans="1:91" s="2" customFormat="1" ht="10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50000000000003" customHeight="1">
      <c r="B54" s="77"/>
      <c r="C54" s="78" t="s">
        <v>69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62">
        <f>ROUND(SUM(AG55:AG59),2)</f>
        <v>0</v>
      </c>
      <c r="AH54" s="362"/>
      <c r="AI54" s="362"/>
      <c r="AJ54" s="362"/>
      <c r="AK54" s="362"/>
      <c r="AL54" s="362"/>
      <c r="AM54" s="362"/>
      <c r="AN54" s="363">
        <f t="shared" ref="AN54:AN59" si="0">SUM(AG54,AT54)</f>
        <v>0</v>
      </c>
      <c r="AO54" s="363"/>
      <c r="AP54" s="363"/>
      <c r="AQ54" s="81" t="s">
        <v>19</v>
      </c>
      <c r="AR54" s="82"/>
      <c r="AS54" s="83">
        <f>ROUND(SUM(AS55:AS59),2)</f>
        <v>0</v>
      </c>
      <c r="AT54" s="84">
        <f t="shared" ref="AT54:AT59" si="1">ROUND(SUM(AV54:AW54),2)</f>
        <v>0</v>
      </c>
      <c r="AU54" s="85">
        <f>ROUND(SUM(AU55:AU59),5)</f>
        <v>0</v>
      </c>
      <c r="AV54" s="84">
        <f>ROUND(AZ54*L29,2)</f>
        <v>0</v>
      </c>
      <c r="AW54" s="84">
        <f>ROUND(BA54*L30,2)</f>
        <v>0</v>
      </c>
      <c r="AX54" s="84">
        <f>ROUND(BB54*L29,2)</f>
        <v>0</v>
      </c>
      <c r="AY54" s="84">
        <f>ROUND(BC54*L30,2)</f>
        <v>0</v>
      </c>
      <c r="AZ54" s="84">
        <f>ROUND(SUM(AZ55:AZ59),2)</f>
        <v>0</v>
      </c>
      <c r="BA54" s="84">
        <f>ROUND(SUM(BA55:BA59),2)</f>
        <v>0</v>
      </c>
      <c r="BB54" s="84">
        <f>ROUND(SUM(BB55:BB59),2)</f>
        <v>0</v>
      </c>
      <c r="BC54" s="84">
        <f>ROUND(SUM(BC55:BC59),2)</f>
        <v>0</v>
      </c>
      <c r="BD54" s="86">
        <f>ROUND(SUM(BD55:BD59),2)</f>
        <v>0</v>
      </c>
      <c r="BS54" s="87" t="s">
        <v>70</v>
      </c>
      <c r="BT54" s="87" t="s">
        <v>71</v>
      </c>
      <c r="BU54" s="88" t="s">
        <v>72</v>
      </c>
      <c r="BV54" s="87" t="s">
        <v>73</v>
      </c>
      <c r="BW54" s="87" t="s">
        <v>5</v>
      </c>
      <c r="BX54" s="87" t="s">
        <v>74</v>
      </c>
      <c r="CL54" s="87" t="s">
        <v>19</v>
      </c>
    </row>
    <row r="55" spans="1:91" s="7" customFormat="1" ht="16.5" customHeight="1">
      <c r="A55" s="89" t="s">
        <v>75</v>
      </c>
      <c r="B55" s="90"/>
      <c r="C55" s="91"/>
      <c r="D55" s="359" t="s">
        <v>76</v>
      </c>
      <c r="E55" s="359"/>
      <c r="F55" s="359"/>
      <c r="G55" s="359"/>
      <c r="H55" s="359"/>
      <c r="I55" s="92"/>
      <c r="J55" s="359" t="s">
        <v>77</v>
      </c>
      <c r="K55" s="359"/>
      <c r="L55" s="359"/>
      <c r="M55" s="359"/>
      <c r="N55" s="359"/>
      <c r="O55" s="359"/>
      <c r="P55" s="359"/>
      <c r="Q55" s="359"/>
      <c r="R55" s="359"/>
      <c r="S55" s="359"/>
      <c r="T55" s="359"/>
      <c r="U55" s="359"/>
      <c r="V55" s="359"/>
      <c r="W55" s="359"/>
      <c r="X55" s="359"/>
      <c r="Y55" s="359"/>
      <c r="Z55" s="359"/>
      <c r="AA55" s="359"/>
      <c r="AB55" s="359"/>
      <c r="AC55" s="359"/>
      <c r="AD55" s="359"/>
      <c r="AE55" s="359"/>
      <c r="AF55" s="359"/>
      <c r="AG55" s="360">
        <f>'SO 100 - Zpevněné plochy'!J30</f>
        <v>0</v>
      </c>
      <c r="AH55" s="361"/>
      <c r="AI55" s="361"/>
      <c r="AJ55" s="361"/>
      <c r="AK55" s="361"/>
      <c r="AL55" s="361"/>
      <c r="AM55" s="361"/>
      <c r="AN55" s="360">
        <f t="shared" si="0"/>
        <v>0</v>
      </c>
      <c r="AO55" s="361"/>
      <c r="AP55" s="361"/>
      <c r="AQ55" s="93" t="s">
        <v>78</v>
      </c>
      <c r="AR55" s="94"/>
      <c r="AS55" s="95">
        <v>0</v>
      </c>
      <c r="AT55" s="96">
        <f t="shared" si="1"/>
        <v>0</v>
      </c>
      <c r="AU55" s="97">
        <f>'SO 100 - Zpevněné plochy'!P86</f>
        <v>0</v>
      </c>
      <c r="AV55" s="96">
        <f>'SO 100 - Zpevněné plochy'!J33</f>
        <v>0</v>
      </c>
      <c r="AW55" s="96">
        <f>'SO 100 - Zpevněné plochy'!J34</f>
        <v>0</v>
      </c>
      <c r="AX55" s="96">
        <f>'SO 100 - Zpevněné plochy'!J35</f>
        <v>0</v>
      </c>
      <c r="AY55" s="96">
        <f>'SO 100 - Zpevněné plochy'!J36</f>
        <v>0</v>
      </c>
      <c r="AZ55" s="96">
        <f>'SO 100 - Zpevněné plochy'!F33</f>
        <v>0</v>
      </c>
      <c r="BA55" s="96">
        <f>'SO 100 - Zpevněné plochy'!F34</f>
        <v>0</v>
      </c>
      <c r="BB55" s="96">
        <f>'SO 100 - Zpevněné plochy'!F35</f>
        <v>0</v>
      </c>
      <c r="BC55" s="96">
        <f>'SO 100 - Zpevněné plochy'!F36</f>
        <v>0</v>
      </c>
      <c r="BD55" s="98">
        <f>'SO 100 - Zpevněné plochy'!F37</f>
        <v>0</v>
      </c>
      <c r="BT55" s="99" t="s">
        <v>79</v>
      </c>
      <c r="BV55" s="99" t="s">
        <v>73</v>
      </c>
      <c r="BW55" s="99" t="s">
        <v>80</v>
      </c>
      <c r="BX55" s="99" t="s">
        <v>5</v>
      </c>
      <c r="CL55" s="99" t="s">
        <v>19</v>
      </c>
      <c r="CM55" s="99" t="s">
        <v>81</v>
      </c>
    </row>
    <row r="56" spans="1:91" s="7" customFormat="1" ht="16.5" customHeight="1">
      <c r="A56" s="89" t="s">
        <v>75</v>
      </c>
      <c r="B56" s="90"/>
      <c r="C56" s="91"/>
      <c r="D56" s="359" t="s">
        <v>82</v>
      </c>
      <c r="E56" s="359"/>
      <c r="F56" s="359"/>
      <c r="G56" s="359"/>
      <c r="H56" s="359"/>
      <c r="I56" s="92"/>
      <c r="J56" s="359" t="s">
        <v>83</v>
      </c>
      <c r="K56" s="359"/>
      <c r="L56" s="359"/>
      <c r="M56" s="359"/>
      <c r="N56" s="359"/>
      <c r="O56" s="359"/>
      <c r="P56" s="359"/>
      <c r="Q56" s="359"/>
      <c r="R56" s="359"/>
      <c r="S56" s="359"/>
      <c r="T56" s="359"/>
      <c r="U56" s="359"/>
      <c r="V56" s="359"/>
      <c r="W56" s="359"/>
      <c r="X56" s="359"/>
      <c r="Y56" s="359"/>
      <c r="Z56" s="359"/>
      <c r="AA56" s="359"/>
      <c r="AB56" s="359"/>
      <c r="AC56" s="359"/>
      <c r="AD56" s="359"/>
      <c r="AE56" s="359"/>
      <c r="AF56" s="359"/>
      <c r="AG56" s="360">
        <f>'SO 301 - Nová dešťová kan...'!J30</f>
        <v>0</v>
      </c>
      <c r="AH56" s="361"/>
      <c r="AI56" s="361"/>
      <c r="AJ56" s="361"/>
      <c r="AK56" s="361"/>
      <c r="AL56" s="361"/>
      <c r="AM56" s="361"/>
      <c r="AN56" s="360">
        <f t="shared" si="0"/>
        <v>0</v>
      </c>
      <c r="AO56" s="361"/>
      <c r="AP56" s="361"/>
      <c r="AQ56" s="93" t="s">
        <v>78</v>
      </c>
      <c r="AR56" s="94"/>
      <c r="AS56" s="95">
        <v>0</v>
      </c>
      <c r="AT56" s="96">
        <f t="shared" si="1"/>
        <v>0</v>
      </c>
      <c r="AU56" s="97">
        <f>'SO 301 - Nová dešťová kan...'!P90</f>
        <v>0</v>
      </c>
      <c r="AV56" s="96">
        <f>'SO 301 - Nová dešťová kan...'!J33</f>
        <v>0</v>
      </c>
      <c r="AW56" s="96">
        <f>'SO 301 - Nová dešťová kan...'!J34</f>
        <v>0</v>
      </c>
      <c r="AX56" s="96">
        <f>'SO 301 - Nová dešťová kan...'!J35</f>
        <v>0</v>
      </c>
      <c r="AY56" s="96">
        <f>'SO 301 - Nová dešťová kan...'!J36</f>
        <v>0</v>
      </c>
      <c r="AZ56" s="96">
        <f>'SO 301 - Nová dešťová kan...'!F33</f>
        <v>0</v>
      </c>
      <c r="BA56" s="96">
        <f>'SO 301 - Nová dešťová kan...'!F34</f>
        <v>0</v>
      </c>
      <c r="BB56" s="96">
        <f>'SO 301 - Nová dešťová kan...'!F35</f>
        <v>0</v>
      </c>
      <c r="BC56" s="96">
        <f>'SO 301 - Nová dešťová kan...'!F36</f>
        <v>0</v>
      </c>
      <c r="BD56" s="98">
        <f>'SO 301 - Nová dešťová kan...'!F37</f>
        <v>0</v>
      </c>
      <c r="BT56" s="99" t="s">
        <v>79</v>
      </c>
      <c r="BV56" s="99" t="s">
        <v>73</v>
      </c>
      <c r="BW56" s="99" t="s">
        <v>84</v>
      </c>
      <c r="BX56" s="99" t="s">
        <v>5</v>
      </c>
      <c r="CL56" s="99" t="s">
        <v>19</v>
      </c>
      <c r="CM56" s="99" t="s">
        <v>81</v>
      </c>
    </row>
    <row r="57" spans="1:91" s="7" customFormat="1" ht="24.75" customHeight="1">
      <c r="A57" s="89" t="s">
        <v>75</v>
      </c>
      <c r="B57" s="90"/>
      <c r="C57" s="91"/>
      <c r="D57" s="359" t="s">
        <v>85</v>
      </c>
      <c r="E57" s="359"/>
      <c r="F57" s="359"/>
      <c r="G57" s="359"/>
      <c r="H57" s="359"/>
      <c r="I57" s="92"/>
      <c r="J57" s="359" t="s">
        <v>86</v>
      </c>
      <c r="K57" s="359"/>
      <c r="L57" s="359"/>
      <c r="M57" s="359"/>
      <c r="N57" s="359"/>
      <c r="O57" s="359"/>
      <c r="P57" s="359"/>
      <c r="Q57" s="359"/>
      <c r="R57" s="359"/>
      <c r="S57" s="359"/>
      <c r="T57" s="359"/>
      <c r="U57" s="359"/>
      <c r="V57" s="359"/>
      <c r="W57" s="359"/>
      <c r="X57" s="359"/>
      <c r="Y57" s="359"/>
      <c r="Z57" s="359"/>
      <c r="AA57" s="359"/>
      <c r="AB57" s="359"/>
      <c r="AC57" s="359"/>
      <c r="AD57" s="359"/>
      <c r="AE57" s="359"/>
      <c r="AF57" s="359"/>
      <c r="AG57" s="360">
        <f>'SO 302 - Oprava areálovéh...'!J30</f>
        <v>0</v>
      </c>
      <c r="AH57" s="361"/>
      <c r="AI57" s="361"/>
      <c r="AJ57" s="361"/>
      <c r="AK57" s="361"/>
      <c r="AL57" s="361"/>
      <c r="AM57" s="361"/>
      <c r="AN57" s="360">
        <f t="shared" si="0"/>
        <v>0</v>
      </c>
      <c r="AO57" s="361"/>
      <c r="AP57" s="361"/>
      <c r="AQ57" s="93" t="s">
        <v>78</v>
      </c>
      <c r="AR57" s="94"/>
      <c r="AS57" s="95">
        <v>0</v>
      </c>
      <c r="AT57" s="96">
        <f t="shared" si="1"/>
        <v>0</v>
      </c>
      <c r="AU57" s="97">
        <f>'SO 302 - Oprava areálovéh...'!P86</f>
        <v>0</v>
      </c>
      <c r="AV57" s="96">
        <f>'SO 302 - Oprava areálovéh...'!J33</f>
        <v>0</v>
      </c>
      <c r="AW57" s="96">
        <f>'SO 302 - Oprava areálovéh...'!J34</f>
        <v>0</v>
      </c>
      <c r="AX57" s="96">
        <f>'SO 302 - Oprava areálovéh...'!J35</f>
        <v>0</v>
      </c>
      <c r="AY57" s="96">
        <f>'SO 302 - Oprava areálovéh...'!J36</f>
        <v>0</v>
      </c>
      <c r="AZ57" s="96">
        <f>'SO 302 - Oprava areálovéh...'!F33</f>
        <v>0</v>
      </c>
      <c r="BA57" s="96">
        <f>'SO 302 - Oprava areálovéh...'!F34</f>
        <v>0</v>
      </c>
      <c r="BB57" s="96">
        <f>'SO 302 - Oprava areálovéh...'!F35</f>
        <v>0</v>
      </c>
      <c r="BC57" s="96">
        <f>'SO 302 - Oprava areálovéh...'!F36</f>
        <v>0</v>
      </c>
      <c r="BD57" s="98">
        <f>'SO 302 - Oprava areálovéh...'!F37</f>
        <v>0</v>
      </c>
      <c r="BT57" s="99" t="s">
        <v>79</v>
      </c>
      <c r="BV57" s="99" t="s">
        <v>73</v>
      </c>
      <c r="BW57" s="99" t="s">
        <v>87</v>
      </c>
      <c r="BX57" s="99" t="s">
        <v>5</v>
      </c>
      <c r="CL57" s="99" t="s">
        <v>19</v>
      </c>
      <c r="CM57" s="99" t="s">
        <v>81</v>
      </c>
    </row>
    <row r="58" spans="1:91" s="7" customFormat="1" ht="24.75" customHeight="1">
      <c r="A58" s="89" t="s">
        <v>75</v>
      </c>
      <c r="B58" s="90"/>
      <c r="C58" s="91"/>
      <c r="D58" s="359" t="s">
        <v>88</v>
      </c>
      <c r="E58" s="359"/>
      <c r="F58" s="359"/>
      <c r="G58" s="359"/>
      <c r="H58" s="359"/>
      <c r="I58" s="92"/>
      <c r="J58" s="359" t="s">
        <v>89</v>
      </c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60">
        <f>'SO 303 - Oprava areálovéh...'!J30</f>
        <v>0</v>
      </c>
      <c r="AH58" s="361"/>
      <c r="AI58" s="361"/>
      <c r="AJ58" s="361"/>
      <c r="AK58" s="361"/>
      <c r="AL58" s="361"/>
      <c r="AM58" s="361"/>
      <c r="AN58" s="360">
        <f t="shared" si="0"/>
        <v>0</v>
      </c>
      <c r="AO58" s="361"/>
      <c r="AP58" s="361"/>
      <c r="AQ58" s="93" t="s">
        <v>78</v>
      </c>
      <c r="AR58" s="94"/>
      <c r="AS58" s="95">
        <v>0</v>
      </c>
      <c r="AT58" s="96">
        <f t="shared" si="1"/>
        <v>0</v>
      </c>
      <c r="AU58" s="97">
        <f>'SO 303 - Oprava areálovéh...'!P85</f>
        <v>0</v>
      </c>
      <c r="AV58" s="96">
        <f>'SO 303 - Oprava areálovéh...'!J33</f>
        <v>0</v>
      </c>
      <c r="AW58" s="96">
        <f>'SO 303 - Oprava areálovéh...'!J34</f>
        <v>0</v>
      </c>
      <c r="AX58" s="96">
        <f>'SO 303 - Oprava areálovéh...'!J35</f>
        <v>0</v>
      </c>
      <c r="AY58" s="96">
        <f>'SO 303 - Oprava areálovéh...'!J36</f>
        <v>0</v>
      </c>
      <c r="AZ58" s="96">
        <f>'SO 303 - Oprava areálovéh...'!F33</f>
        <v>0</v>
      </c>
      <c r="BA58" s="96">
        <f>'SO 303 - Oprava areálovéh...'!F34</f>
        <v>0</v>
      </c>
      <c r="BB58" s="96">
        <f>'SO 303 - Oprava areálovéh...'!F35</f>
        <v>0</v>
      </c>
      <c r="BC58" s="96">
        <f>'SO 303 - Oprava areálovéh...'!F36</f>
        <v>0</v>
      </c>
      <c r="BD58" s="98">
        <f>'SO 303 - Oprava areálovéh...'!F37</f>
        <v>0</v>
      </c>
      <c r="BT58" s="99" t="s">
        <v>79</v>
      </c>
      <c r="BV58" s="99" t="s">
        <v>73</v>
      </c>
      <c r="BW58" s="99" t="s">
        <v>90</v>
      </c>
      <c r="BX58" s="99" t="s">
        <v>5</v>
      </c>
      <c r="CL58" s="99" t="s">
        <v>19</v>
      </c>
      <c r="CM58" s="99" t="s">
        <v>81</v>
      </c>
    </row>
    <row r="59" spans="1:91" s="7" customFormat="1" ht="16.5" customHeight="1">
      <c r="A59" s="89" t="s">
        <v>75</v>
      </c>
      <c r="B59" s="90"/>
      <c r="C59" s="91"/>
      <c r="D59" s="359" t="s">
        <v>91</v>
      </c>
      <c r="E59" s="359"/>
      <c r="F59" s="359"/>
      <c r="G59" s="359"/>
      <c r="H59" s="359"/>
      <c r="I59" s="92"/>
      <c r="J59" s="359" t="s">
        <v>92</v>
      </c>
      <c r="K59" s="359"/>
      <c r="L59" s="359"/>
      <c r="M59" s="359"/>
      <c r="N59" s="359"/>
      <c r="O59" s="359"/>
      <c r="P59" s="359"/>
      <c r="Q59" s="359"/>
      <c r="R59" s="359"/>
      <c r="S59" s="359"/>
      <c r="T59" s="359"/>
      <c r="U59" s="359"/>
      <c r="V59" s="359"/>
      <c r="W59" s="359"/>
      <c r="X59" s="359"/>
      <c r="Y59" s="359"/>
      <c r="Z59" s="359"/>
      <c r="AA59" s="359"/>
      <c r="AB59" s="359"/>
      <c r="AC59" s="359"/>
      <c r="AD59" s="359"/>
      <c r="AE59" s="359"/>
      <c r="AF59" s="359"/>
      <c r="AG59" s="360">
        <f>'VRN - Vedlejší rozpočtové...'!J30</f>
        <v>0</v>
      </c>
      <c r="AH59" s="361"/>
      <c r="AI59" s="361"/>
      <c r="AJ59" s="361"/>
      <c r="AK59" s="361"/>
      <c r="AL59" s="361"/>
      <c r="AM59" s="361"/>
      <c r="AN59" s="360">
        <f t="shared" si="0"/>
        <v>0</v>
      </c>
      <c r="AO59" s="361"/>
      <c r="AP59" s="361"/>
      <c r="AQ59" s="93" t="s">
        <v>78</v>
      </c>
      <c r="AR59" s="94"/>
      <c r="AS59" s="100">
        <v>0</v>
      </c>
      <c r="AT59" s="101">
        <f t="shared" si="1"/>
        <v>0</v>
      </c>
      <c r="AU59" s="102">
        <f>'VRN - Vedlejší rozpočtové...'!P86</f>
        <v>0</v>
      </c>
      <c r="AV59" s="101">
        <f>'VRN - Vedlejší rozpočtové...'!J33</f>
        <v>0</v>
      </c>
      <c r="AW59" s="101">
        <f>'VRN - Vedlejší rozpočtové...'!J34</f>
        <v>0</v>
      </c>
      <c r="AX59" s="101">
        <f>'VRN - Vedlejší rozpočtové...'!J35</f>
        <v>0</v>
      </c>
      <c r="AY59" s="101">
        <f>'VRN - Vedlejší rozpočtové...'!J36</f>
        <v>0</v>
      </c>
      <c r="AZ59" s="101">
        <f>'VRN - Vedlejší rozpočtové...'!F33</f>
        <v>0</v>
      </c>
      <c r="BA59" s="101">
        <f>'VRN - Vedlejší rozpočtové...'!F34</f>
        <v>0</v>
      </c>
      <c r="BB59" s="101">
        <f>'VRN - Vedlejší rozpočtové...'!F35</f>
        <v>0</v>
      </c>
      <c r="BC59" s="101">
        <f>'VRN - Vedlejší rozpočtové...'!F36</f>
        <v>0</v>
      </c>
      <c r="BD59" s="103">
        <f>'VRN - Vedlejší rozpočtové...'!F37</f>
        <v>0</v>
      </c>
      <c r="BT59" s="99" t="s">
        <v>79</v>
      </c>
      <c r="BV59" s="99" t="s">
        <v>73</v>
      </c>
      <c r="BW59" s="99" t="s">
        <v>93</v>
      </c>
      <c r="BX59" s="99" t="s">
        <v>5</v>
      </c>
      <c r="CL59" s="99" t="s">
        <v>19</v>
      </c>
      <c r="CM59" s="99" t="s">
        <v>81</v>
      </c>
    </row>
    <row r="60" spans="1:91" s="2" customFormat="1" ht="30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42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</row>
    <row r="61" spans="1:91" s="2" customFormat="1" ht="6.95" customHeight="1">
      <c r="A61" s="37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42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</row>
  </sheetData>
  <sheetProtection algorithmName="SHA-512" hashValue="ARt6EUAeEI0Sv7Xp0GV/lIJYeGUNkBB+CikStP+kejmmn54XnbrboSYIqgn5ulm+LExp1SsyFgZtRU3DfLE2Tg==" saltValue="oVYpppYowEIqg/+aEavGGR0XXTtt96tmXgnnhG7wiA3onC7ezSqtT8nhzq7NkB1X7NcwuSvjTjkiDHjsuqj7bQ==" spinCount="100000" sheet="1" objects="1" scenarios="1" formatColumns="0" formatRows="0"/>
  <mergeCells count="58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SO 100 - Zpevněné plochy'!C2" display="/" xr:uid="{00000000-0004-0000-0000-000000000000}"/>
    <hyperlink ref="A56" location="'SO 301 - Nová dešťová kan...'!C2" display="/" xr:uid="{00000000-0004-0000-0000-000001000000}"/>
    <hyperlink ref="A57" location="'SO 302 - Oprava areálovéh...'!C2" display="/" xr:uid="{00000000-0004-0000-0000-000002000000}"/>
    <hyperlink ref="A58" location="'SO 303 - Oprava areálovéh...'!C2" display="/" xr:uid="{00000000-0004-0000-0000-000003000000}"/>
    <hyperlink ref="A59" location="'VRN - Vedlejší rozpočtové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0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20" t="s">
        <v>80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81</v>
      </c>
    </row>
    <row r="4" spans="1:46" s="1" customFormat="1" ht="24.95" customHeight="1">
      <c r="B4" s="23"/>
      <c r="D4" s="106" t="s">
        <v>94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26.25" customHeight="1">
      <c r="B7" s="23"/>
      <c r="E7" s="384" t="str">
        <f>'Rekapitulace stavby'!K6</f>
        <v>ZŠ nár. um. P. Bezruče, tř. T. G. M. 454 – HI spodní stavby, nová dešťová kanalizace</v>
      </c>
      <c r="F7" s="385"/>
      <c r="G7" s="385"/>
      <c r="H7" s="385"/>
      <c r="L7" s="23"/>
    </row>
    <row r="8" spans="1:46" s="2" customFormat="1" ht="12" customHeight="1">
      <c r="A8" s="37"/>
      <c r="B8" s="42"/>
      <c r="C8" s="37"/>
      <c r="D8" s="108" t="s">
        <v>95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6" t="s">
        <v>96</v>
      </c>
      <c r="F9" s="387"/>
      <c r="G9" s="387"/>
      <c r="H9" s="387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18</v>
      </c>
      <c r="E11" s="37"/>
      <c r="F11" s="110" t="s">
        <v>19</v>
      </c>
      <c r="G11" s="37"/>
      <c r="H11" s="37"/>
      <c r="I11" s="108" t="s">
        <v>20</v>
      </c>
      <c r="J11" s="110" t="s">
        <v>19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21</v>
      </c>
      <c r="E12" s="37"/>
      <c r="F12" s="110" t="s">
        <v>22</v>
      </c>
      <c r="G12" s="37"/>
      <c r="H12" s="37"/>
      <c r="I12" s="108" t="s">
        <v>23</v>
      </c>
      <c r="J12" s="111" t="str">
        <f>'Rekapitulace stavby'!AN8</f>
        <v>11. 3. 2026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25</v>
      </c>
      <c r="E14" s="37"/>
      <c r="F14" s="37"/>
      <c r="G14" s="37"/>
      <c r="H14" s="37"/>
      <c r="I14" s="108" t="s">
        <v>26</v>
      </c>
      <c r="J14" s="110" t="s">
        <v>19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27</v>
      </c>
      <c r="F15" s="37"/>
      <c r="G15" s="37"/>
      <c r="H15" s="37"/>
      <c r="I15" s="108" t="s">
        <v>28</v>
      </c>
      <c r="J15" s="110" t="s">
        <v>19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29</v>
      </c>
      <c r="E17" s="37"/>
      <c r="F17" s="37"/>
      <c r="G17" s="37"/>
      <c r="H17" s="37"/>
      <c r="I17" s="108" t="s">
        <v>26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8" t="str">
        <f>'Rekapitulace stavby'!E14</f>
        <v>Vyplň údaj</v>
      </c>
      <c r="F18" s="389"/>
      <c r="G18" s="389"/>
      <c r="H18" s="389"/>
      <c r="I18" s="108" t="s">
        <v>28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31</v>
      </c>
      <c r="E20" s="37"/>
      <c r="F20" s="37"/>
      <c r="G20" s="37"/>
      <c r="H20" s="37"/>
      <c r="I20" s="108" t="s">
        <v>26</v>
      </c>
      <c r="J20" s="110" t="s">
        <v>19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32</v>
      </c>
      <c r="F21" s="37"/>
      <c r="G21" s="37"/>
      <c r="H21" s="37"/>
      <c r="I21" s="108" t="s">
        <v>28</v>
      </c>
      <c r="J21" s="110" t="s">
        <v>19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34</v>
      </c>
      <c r="E23" s="37"/>
      <c r="F23" s="37"/>
      <c r="G23" s="37"/>
      <c r="H23" s="37"/>
      <c r="I23" s="108" t="s">
        <v>26</v>
      </c>
      <c r="J23" s="110" t="s">
        <v>19</v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">
        <v>32</v>
      </c>
      <c r="F24" s="37"/>
      <c r="G24" s="37"/>
      <c r="H24" s="37"/>
      <c r="I24" s="108" t="s">
        <v>28</v>
      </c>
      <c r="J24" s="110" t="s">
        <v>19</v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35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2"/>
      <c r="B27" s="113"/>
      <c r="C27" s="112"/>
      <c r="D27" s="112"/>
      <c r="E27" s="390" t="s">
        <v>19</v>
      </c>
      <c r="F27" s="390"/>
      <c r="G27" s="390"/>
      <c r="H27" s="390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37</v>
      </c>
      <c r="E30" s="37"/>
      <c r="F30" s="37"/>
      <c r="G30" s="37"/>
      <c r="H30" s="37"/>
      <c r="I30" s="37"/>
      <c r="J30" s="117">
        <f>ROUND(J86,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39</v>
      </c>
      <c r="G32" s="37"/>
      <c r="H32" s="37"/>
      <c r="I32" s="118" t="s">
        <v>38</v>
      </c>
      <c r="J32" s="118" t="s">
        <v>40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41</v>
      </c>
      <c r="E33" s="108" t="s">
        <v>42</v>
      </c>
      <c r="F33" s="120">
        <f>ROUND((SUM(BE86:BE204)),  2)</f>
        <v>0</v>
      </c>
      <c r="G33" s="37"/>
      <c r="H33" s="37"/>
      <c r="I33" s="121">
        <v>0.21</v>
      </c>
      <c r="J33" s="120">
        <f>ROUND(((SUM(BE86:BE204))*I33),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43</v>
      </c>
      <c r="F34" s="120">
        <f>ROUND((SUM(BF86:BF204)),  2)</f>
        <v>0</v>
      </c>
      <c r="G34" s="37"/>
      <c r="H34" s="37"/>
      <c r="I34" s="121">
        <v>0.12</v>
      </c>
      <c r="J34" s="120">
        <f>ROUND(((SUM(BF86:BF204))*I34),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44</v>
      </c>
      <c r="F35" s="120">
        <f>ROUND((SUM(BG86:BG204)),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45</v>
      </c>
      <c r="F36" s="120">
        <f>ROUND((SUM(BH86:BH204)),  2)</f>
        <v>0</v>
      </c>
      <c r="G36" s="37"/>
      <c r="H36" s="37"/>
      <c r="I36" s="121">
        <v>0.12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46</v>
      </c>
      <c r="F37" s="120">
        <f>ROUND((SUM(BI86:BI204)),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47</v>
      </c>
      <c r="E39" s="124"/>
      <c r="F39" s="124"/>
      <c r="G39" s="125" t="s">
        <v>48</v>
      </c>
      <c r="H39" s="126" t="s">
        <v>49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97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6.25" customHeight="1">
      <c r="A48" s="37"/>
      <c r="B48" s="38"/>
      <c r="C48" s="39"/>
      <c r="D48" s="39"/>
      <c r="E48" s="391" t="str">
        <f>E7</f>
        <v>ZŠ nár. um. P. Bezruče, tř. T. G. M. 454 – HI spodní stavby, nová dešťová kanalizace</v>
      </c>
      <c r="F48" s="392"/>
      <c r="G48" s="392"/>
      <c r="H48" s="392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95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44" t="str">
        <f>E9</f>
        <v>SO 100 - Zpevněné plochy</v>
      </c>
      <c r="F50" s="393"/>
      <c r="G50" s="393"/>
      <c r="H50" s="393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parc. č.  1004/1, 1004/8</v>
      </c>
      <c r="G52" s="39"/>
      <c r="H52" s="39"/>
      <c r="I52" s="32" t="s">
        <v>23</v>
      </c>
      <c r="J52" s="62" t="str">
        <f>IF(J12="","",J12)</f>
        <v>11. 3. 2026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Statutární město Frýdek-Místek</v>
      </c>
      <c r="G54" s="39"/>
      <c r="H54" s="39"/>
      <c r="I54" s="32" t="s">
        <v>31</v>
      </c>
      <c r="J54" s="35" t="str">
        <f>E21</f>
        <v>BENEPRO, a.s.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>BENEPRO, a.s.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98</v>
      </c>
      <c r="D57" s="134"/>
      <c r="E57" s="134"/>
      <c r="F57" s="134"/>
      <c r="G57" s="134"/>
      <c r="H57" s="134"/>
      <c r="I57" s="134"/>
      <c r="J57" s="135" t="s">
        <v>99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69</v>
      </c>
      <c r="D59" s="39"/>
      <c r="E59" s="39"/>
      <c r="F59" s="39"/>
      <c r="G59" s="39"/>
      <c r="H59" s="39"/>
      <c r="I59" s="39"/>
      <c r="J59" s="80">
        <f>J86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100</v>
      </c>
    </row>
    <row r="60" spans="1:47" s="9" customFormat="1" ht="24.95" customHeight="1">
      <c r="B60" s="137"/>
      <c r="C60" s="138"/>
      <c r="D60" s="139" t="s">
        <v>101</v>
      </c>
      <c r="E60" s="140"/>
      <c r="F60" s="140"/>
      <c r="G60" s="140"/>
      <c r="H60" s="140"/>
      <c r="I60" s="140"/>
      <c r="J60" s="141">
        <f>J87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102</v>
      </c>
      <c r="E61" s="146"/>
      <c r="F61" s="146"/>
      <c r="G61" s="146"/>
      <c r="H61" s="146"/>
      <c r="I61" s="146"/>
      <c r="J61" s="147">
        <f>J88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103</v>
      </c>
      <c r="E62" s="146"/>
      <c r="F62" s="146"/>
      <c r="G62" s="146"/>
      <c r="H62" s="146"/>
      <c r="I62" s="146"/>
      <c r="J62" s="147">
        <f>J106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104</v>
      </c>
      <c r="E63" s="146"/>
      <c r="F63" s="146"/>
      <c r="G63" s="146"/>
      <c r="H63" s="146"/>
      <c r="I63" s="146"/>
      <c r="J63" s="147">
        <f>J122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105</v>
      </c>
      <c r="E64" s="146"/>
      <c r="F64" s="146"/>
      <c r="G64" s="146"/>
      <c r="H64" s="146"/>
      <c r="I64" s="146"/>
      <c r="J64" s="147">
        <f>J140</f>
        <v>0</v>
      </c>
      <c r="K64" s="144"/>
      <c r="L64" s="148"/>
    </row>
    <row r="65" spans="1:31" s="10" customFormat="1" ht="19.899999999999999" customHeight="1">
      <c r="B65" s="143"/>
      <c r="C65" s="144"/>
      <c r="D65" s="145" t="s">
        <v>106</v>
      </c>
      <c r="E65" s="146"/>
      <c r="F65" s="146"/>
      <c r="G65" s="146"/>
      <c r="H65" s="146"/>
      <c r="I65" s="146"/>
      <c r="J65" s="147">
        <f>J184</f>
        <v>0</v>
      </c>
      <c r="K65" s="144"/>
      <c r="L65" s="148"/>
    </row>
    <row r="66" spans="1:31" s="10" customFormat="1" ht="19.899999999999999" customHeight="1">
      <c r="B66" s="143"/>
      <c r="C66" s="144"/>
      <c r="D66" s="145" t="s">
        <v>107</v>
      </c>
      <c r="E66" s="146"/>
      <c r="F66" s="146"/>
      <c r="G66" s="146"/>
      <c r="H66" s="146"/>
      <c r="I66" s="146"/>
      <c r="J66" s="147">
        <f>J202</f>
        <v>0</v>
      </c>
      <c r="K66" s="144"/>
      <c r="L66" s="148"/>
    </row>
    <row r="67" spans="1:31" s="2" customFormat="1" ht="21.75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0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31" s="2" customFormat="1" ht="6.95" customHeight="1">
      <c r="A68" s="37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109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72" spans="1:31" s="2" customFormat="1" ht="6.95" customHeight="1">
      <c r="A72" s="37"/>
      <c r="B72" s="52"/>
      <c r="C72" s="53"/>
      <c r="D72" s="53"/>
      <c r="E72" s="53"/>
      <c r="F72" s="53"/>
      <c r="G72" s="53"/>
      <c r="H72" s="53"/>
      <c r="I72" s="53"/>
      <c r="J72" s="53"/>
      <c r="K72" s="53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24.95" customHeight="1">
      <c r="A73" s="37"/>
      <c r="B73" s="38"/>
      <c r="C73" s="26" t="s">
        <v>108</v>
      </c>
      <c r="D73" s="39"/>
      <c r="E73" s="39"/>
      <c r="F73" s="39"/>
      <c r="G73" s="39"/>
      <c r="H73" s="39"/>
      <c r="I73" s="39"/>
      <c r="J73" s="39"/>
      <c r="K73" s="39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5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0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16</v>
      </c>
      <c r="D75" s="39"/>
      <c r="E75" s="39"/>
      <c r="F75" s="39"/>
      <c r="G75" s="39"/>
      <c r="H75" s="39"/>
      <c r="I75" s="39"/>
      <c r="J75" s="39"/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26.25" customHeight="1">
      <c r="A76" s="37"/>
      <c r="B76" s="38"/>
      <c r="C76" s="39"/>
      <c r="D76" s="39"/>
      <c r="E76" s="391" t="str">
        <f>E7</f>
        <v>ZŠ nár. um. P. Bezruče, tř. T. G. M. 454 – HI spodní stavby, nová dešťová kanalizace</v>
      </c>
      <c r="F76" s="392"/>
      <c r="G76" s="392"/>
      <c r="H76" s="392"/>
      <c r="I76" s="39"/>
      <c r="J76" s="39"/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95</v>
      </c>
      <c r="D77" s="39"/>
      <c r="E77" s="39"/>
      <c r="F77" s="39"/>
      <c r="G77" s="39"/>
      <c r="H77" s="39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344" t="str">
        <f>E9</f>
        <v>SO 100 - Zpevněné plochy</v>
      </c>
      <c r="F78" s="393"/>
      <c r="G78" s="393"/>
      <c r="H78" s="393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21</v>
      </c>
      <c r="D80" s="39"/>
      <c r="E80" s="39"/>
      <c r="F80" s="30" t="str">
        <f>F12</f>
        <v>parc. č.  1004/1, 1004/8</v>
      </c>
      <c r="G80" s="39"/>
      <c r="H80" s="39"/>
      <c r="I80" s="32" t="s">
        <v>23</v>
      </c>
      <c r="J80" s="62" t="str">
        <f>IF(J12="","",J12)</f>
        <v>11. 3. 2026</v>
      </c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2" customHeight="1">
      <c r="A82" s="37"/>
      <c r="B82" s="38"/>
      <c r="C82" s="32" t="s">
        <v>25</v>
      </c>
      <c r="D82" s="39"/>
      <c r="E82" s="39"/>
      <c r="F82" s="30" t="str">
        <f>E15</f>
        <v>Statutární město Frýdek-Místek</v>
      </c>
      <c r="G82" s="39"/>
      <c r="H82" s="39"/>
      <c r="I82" s="32" t="s">
        <v>31</v>
      </c>
      <c r="J82" s="35" t="str">
        <f>E21</f>
        <v>BENEPRO, a.s.</v>
      </c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5.2" customHeight="1">
      <c r="A83" s="37"/>
      <c r="B83" s="38"/>
      <c r="C83" s="32" t="s">
        <v>29</v>
      </c>
      <c r="D83" s="39"/>
      <c r="E83" s="39"/>
      <c r="F83" s="30" t="str">
        <f>IF(E18="","",E18)</f>
        <v>Vyplň údaj</v>
      </c>
      <c r="G83" s="39"/>
      <c r="H83" s="39"/>
      <c r="I83" s="32" t="s">
        <v>34</v>
      </c>
      <c r="J83" s="35" t="str">
        <f>E24</f>
        <v>BENEPRO, a.s.</v>
      </c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0.3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11" customFormat="1" ht="29.25" customHeight="1">
      <c r="A85" s="149"/>
      <c r="B85" s="150"/>
      <c r="C85" s="151" t="s">
        <v>109</v>
      </c>
      <c r="D85" s="152" t="s">
        <v>56</v>
      </c>
      <c r="E85" s="152" t="s">
        <v>52</v>
      </c>
      <c r="F85" s="152" t="s">
        <v>53</v>
      </c>
      <c r="G85" s="152" t="s">
        <v>110</v>
      </c>
      <c r="H85" s="152" t="s">
        <v>111</v>
      </c>
      <c r="I85" s="152" t="s">
        <v>112</v>
      </c>
      <c r="J85" s="152" t="s">
        <v>99</v>
      </c>
      <c r="K85" s="153" t="s">
        <v>113</v>
      </c>
      <c r="L85" s="154"/>
      <c r="M85" s="71" t="s">
        <v>19</v>
      </c>
      <c r="N85" s="72" t="s">
        <v>41</v>
      </c>
      <c r="O85" s="72" t="s">
        <v>114</v>
      </c>
      <c r="P85" s="72" t="s">
        <v>115</v>
      </c>
      <c r="Q85" s="72" t="s">
        <v>116</v>
      </c>
      <c r="R85" s="72" t="s">
        <v>117</v>
      </c>
      <c r="S85" s="72" t="s">
        <v>118</v>
      </c>
      <c r="T85" s="73" t="s">
        <v>119</v>
      </c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</row>
    <row r="86" spans="1:65" s="2" customFormat="1" ht="22.9" customHeight="1">
      <c r="A86" s="37"/>
      <c r="B86" s="38"/>
      <c r="C86" s="78" t="s">
        <v>120</v>
      </c>
      <c r="D86" s="39"/>
      <c r="E86" s="39"/>
      <c r="F86" s="39"/>
      <c r="G86" s="39"/>
      <c r="H86" s="39"/>
      <c r="I86" s="39"/>
      <c r="J86" s="155">
        <f>BK86</f>
        <v>0</v>
      </c>
      <c r="K86" s="39"/>
      <c r="L86" s="42"/>
      <c r="M86" s="74"/>
      <c r="N86" s="156"/>
      <c r="O86" s="75"/>
      <c r="P86" s="157">
        <f>P87</f>
        <v>0</v>
      </c>
      <c r="Q86" s="75"/>
      <c r="R86" s="157">
        <f>R87</f>
        <v>3.6692538500000005</v>
      </c>
      <c r="S86" s="75"/>
      <c r="T86" s="158">
        <f>T87</f>
        <v>429.245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20" t="s">
        <v>70</v>
      </c>
      <c r="AU86" s="20" t="s">
        <v>100</v>
      </c>
      <c r="BK86" s="159">
        <f>BK87</f>
        <v>0</v>
      </c>
    </row>
    <row r="87" spans="1:65" s="12" customFormat="1" ht="25.9" customHeight="1">
      <c r="B87" s="160"/>
      <c r="C87" s="161"/>
      <c r="D87" s="162" t="s">
        <v>70</v>
      </c>
      <c r="E87" s="163" t="s">
        <v>121</v>
      </c>
      <c r="F87" s="163" t="s">
        <v>122</v>
      </c>
      <c r="G87" s="161"/>
      <c r="H87" s="161"/>
      <c r="I87" s="164"/>
      <c r="J87" s="165">
        <f>BK87</f>
        <v>0</v>
      </c>
      <c r="K87" s="161"/>
      <c r="L87" s="166"/>
      <c r="M87" s="167"/>
      <c r="N87" s="168"/>
      <c r="O87" s="168"/>
      <c r="P87" s="169">
        <f>P88+P106+P122+P140+P184+P202</f>
        <v>0</v>
      </c>
      <c r="Q87" s="168"/>
      <c r="R87" s="169">
        <f>R88+R106+R122+R140+R184+R202</f>
        <v>3.6692538500000005</v>
      </c>
      <c r="S87" s="168"/>
      <c r="T87" s="170">
        <f>T88+T106+T122+T140+T184+T202</f>
        <v>429.245</v>
      </c>
      <c r="AR87" s="171" t="s">
        <v>79</v>
      </c>
      <c r="AT87" s="172" t="s">
        <v>70</v>
      </c>
      <c r="AU87" s="172" t="s">
        <v>71</v>
      </c>
      <c r="AY87" s="171" t="s">
        <v>123</v>
      </c>
      <c r="BK87" s="173">
        <f>BK88+BK106+BK122+BK140+BK184+BK202</f>
        <v>0</v>
      </c>
    </row>
    <row r="88" spans="1:65" s="12" customFormat="1" ht="22.9" customHeight="1">
      <c r="B88" s="160"/>
      <c r="C88" s="161"/>
      <c r="D88" s="162" t="s">
        <v>70</v>
      </c>
      <c r="E88" s="174" t="s">
        <v>79</v>
      </c>
      <c r="F88" s="174" t="s">
        <v>124</v>
      </c>
      <c r="G88" s="161"/>
      <c r="H88" s="161"/>
      <c r="I88" s="164"/>
      <c r="J88" s="175">
        <f>BK88</f>
        <v>0</v>
      </c>
      <c r="K88" s="161"/>
      <c r="L88" s="166"/>
      <c r="M88" s="167"/>
      <c r="N88" s="168"/>
      <c r="O88" s="168"/>
      <c r="P88" s="169">
        <f>SUM(P89:P105)</f>
        <v>0</v>
      </c>
      <c r="Q88" s="168"/>
      <c r="R88" s="169">
        <f>SUM(R89:R105)</f>
        <v>0.18587000000000001</v>
      </c>
      <c r="S88" s="168"/>
      <c r="T88" s="170">
        <f>SUM(T89:T105)</f>
        <v>408.94499999999999</v>
      </c>
      <c r="AR88" s="171" t="s">
        <v>79</v>
      </c>
      <c r="AT88" s="172" t="s">
        <v>70</v>
      </c>
      <c r="AU88" s="172" t="s">
        <v>79</v>
      </c>
      <c r="AY88" s="171" t="s">
        <v>123</v>
      </c>
      <c r="BK88" s="173">
        <f>SUM(BK89:BK105)</f>
        <v>0</v>
      </c>
    </row>
    <row r="89" spans="1:65" s="2" customFormat="1" ht="66.75" customHeight="1">
      <c r="A89" s="37"/>
      <c r="B89" s="38"/>
      <c r="C89" s="176" t="s">
        <v>79</v>
      </c>
      <c r="D89" s="176" t="s">
        <v>125</v>
      </c>
      <c r="E89" s="177" t="s">
        <v>126</v>
      </c>
      <c r="F89" s="178" t="s">
        <v>127</v>
      </c>
      <c r="G89" s="179" t="s">
        <v>128</v>
      </c>
      <c r="H89" s="180">
        <v>653</v>
      </c>
      <c r="I89" s="181"/>
      <c r="J89" s="182">
        <f>ROUND(I89*H89,2)</f>
        <v>0</v>
      </c>
      <c r="K89" s="178" t="s">
        <v>129</v>
      </c>
      <c r="L89" s="42"/>
      <c r="M89" s="183" t="s">
        <v>19</v>
      </c>
      <c r="N89" s="184" t="s">
        <v>42</v>
      </c>
      <c r="O89" s="67"/>
      <c r="P89" s="185">
        <f>O89*H89</f>
        <v>0</v>
      </c>
      <c r="Q89" s="185">
        <v>0</v>
      </c>
      <c r="R89" s="185">
        <f>Q89*H89</f>
        <v>0</v>
      </c>
      <c r="S89" s="185">
        <v>0.28999999999999998</v>
      </c>
      <c r="T89" s="186">
        <f>S89*H89</f>
        <v>189.36999999999998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87" t="s">
        <v>130</v>
      </c>
      <c r="AT89" s="187" t="s">
        <v>125</v>
      </c>
      <c r="AU89" s="187" t="s">
        <v>81</v>
      </c>
      <c r="AY89" s="20" t="s">
        <v>123</v>
      </c>
      <c r="BE89" s="188">
        <f>IF(N89="základní",J89,0)</f>
        <v>0</v>
      </c>
      <c r="BF89" s="188">
        <f>IF(N89="snížená",J89,0)</f>
        <v>0</v>
      </c>
      <c r="BG89" s="188">
        <f>IF(N89="zákl. přenesená",J89,0)</f>
        <v>0</v>
      </c>
      <c r="BH89" s="188">
        <f>IF(N89="sníž. přenesená",J89,0)</f>
        <v>0</v>
      </c>
      <c r="BI89" s="188">
        <f>IF(N89="nulová",J89,0)</f>
        <v>0</v>
      </c>
      <c r="BJ89" s="20" t="s">
        <v>79</v>
      </c>
      <c r="BK89" s="188">
        <f>ROUND(I89*H89,2)</f>
        <v>0</v>
      </c>
      <c r="BL89" s="20" t="s">
        <v>130</v>
      </c>
      <c r="BM89" s="187" t="s">
        <v>131</v>
      </c>
    </row>
    <row r="90" spans="1:65" s="2" customFormat="1" ht="11.25">
      <c r="A90" s="37"/>
      <c r="B90" s="38"/>
      <c r="C90" s="39"/>
      <c r="D90" s="189" t="s">
        <v>132</v>
      </c>
      <c r="E90" s="39"/>
      <c r="F90" s="190" t="s">
        <v>133</v>
      </c>
      <c r="G90" s="39"/>
      <c r="H90" s="39"/>
      <c r="I90" s="191"/>
      <c r="J90" s="39"/>
      <c r="K90" s="39"/>
      <c r="L90" s="42"/>
      <c r="M90" s="192"/>
      <c r="N90" s="193"/>
      <c r="O90" s="67"/>
      <c r="P90" s="67"/>
      <c r="Q90" s="67"/>
      <c r="R90" s="67"/>
      <c r="S90" s="67"/>
      <c r="T90" s="68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132</v>
      </c>
      <c r="AU90" s="20" t="s">
        <v>81</v>
      </c>
    </row>
    <row r="91" spans="1:65" s="13" customFormat="1" ht="11.25">
      <c r="B91" s="194"/>
      <c r="C91" s="195"/>
      <c r="D91" s="196" t="s">
        <v>134</v>
      </c>
      <c r="E91" s="197" t="s">
        <v>19</v>
      </c>
      <c r="F91" s="198" t="s">
        <v>135</v>
      </c>
      <c r="G91" s="195"/>
      <c r="H91" s="199">
        <v>653</v>
      </c>
      <c r="I91" s="200"/>
      <c r="J91" s="195"/>
      <c r="K91" s="195"/>
      <c r="L91" s="201"/>
      <c r="M91" s="202"/>
      <c r="N91" s="203"/>
      <c r="O91" s="203"/>
      <c r="P91" s="203"/>
      <c r="Q91" s="203"/>
      <c r="R91" s="203"/>
      <c r="S91" s="203"/>
      <c r="T91" s="204"/>
      <c r="AT91" s="205" t="s">
        <v>134</v>
      </c>
      <c r="AU91" s="205" t="s">
        <v>81</v>
      </c>
      <c r="AV91" s="13" t="s">
        <v>81</v>
      </c>
      <c r="AW91" s="13" t="s">
        <v>33</v>
      </c>
      <c r="AX91" s="13" t="s">
        <v>79</v>
      </c>
      <c r="AY91" s="205" t="s">
        <v>123</v>
      </c>
    </row>
    <row r="92" spans="1:65" s="2" customFormat="1" ht="55.5" customHeight="1">
      <c r="A92" s="37"/>
      <c r="B92" s="38"/>
      <c r="C92" s="176" t="s">
        <v>81</v>
      </c>
      <c r="D92" s="176" t="s">
        <v>125</v>
      </c>
      <c r="E92" s="177" t="s">
        <v>136</v>
      </c>
      <c r="F92" s="178" t="s">
        <v>137</v>
      </c>
      <c r="G92" s="179" t="s">
        <v>128</v>
      </c>
      <c r="H92" s="180">
        <v>653</v>
      </c>
      <c r="I92" s="181"/>
      <c r="J92" s="182">
        <f>ROUND(I92*H92,2)</f>
        <v>0</v>
      </c>
      <c r="K92" s="178" t="s">
        <v>129</v>
      </c>
      <c r="L92" s="42"/>
      <c r="M92" s="183" t="s">
        <v>19</v>
      </c>
      <c r="N92" s="184" t="s">
        <v>42</v>
      </c>
      <c r="O92" s="67"/>
      <c r="P92" s="185">
        <f>O92*H92</f>
        <v>0</v>
      </c>
      <c r="Q92" s="185">
        <v>0</v>
      </c>
      <c r="R92" s="185">
        <f>Q92*H92</f>
        <v>0</v>
      </c>
      <c r="S92" s="185">
        <v>0.22</v>
      </c>
      <c r="T92" s="186">
        <f>S92*H92</f>
        <v>143.66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87" t="s">
        <v>130</v>
      </c>
      <c r="AT92" s="187" t="s">
        <v>125</v>
      </c>
      <c r="AU92" s="187" t="s">
        <v>81</v>
      </c>
      <c r="AY92" s="20" t="s">
        <v>123</v>
      </c>
      <c r="BE92" s="188">
        <f>IF(N92="základní",J92,0)</f>
        <v>0</v>
      </c>
      <c r="BF92" s="188">
        <f>IF(N92="snížená",J92,0)</f>
        <v>0</v>
      </c>
      <c r="BG92" s="188">
        <f>IF(N92="zákl. přenesená",J92,0)</f>
        <v>0</v>
      </c>
      <c r="BH92" s="188">
        <f>IF(N92="sníž. přenesená",J92,0)</f>
        <v>0</v>
      </c>
      <c r="BI92" s="188">
        <f>IF(N92="nulová",J92,0)</f>
        <v>0</v>
      </c>
      <c r="BJ92" s="20" t="s">
        <v>79</v>
      </c>
      <c r="BK92" s="188">
        <f>ROUND(I92*H92,2)</f>
        <v>0</v>
      </c>
      <c r="BL92" s="20" t="s">
        <v>130</v>
      </c>
      <c r="BM92" s="187" t="s">
        <v>138</v>
      </c>
    </row>
    <row r="93" spans="1:65" s="2" customFormat="1" ht="11.25">
      <c r="A93" s="37"/>
      <c r="B93" s="38"/>
      <c r="C93" s="39"/>
      <c r="D93" s="189" t="s">
        <v>132</v>
      </c>
      <c r="E93" s="39"/>
      <c r="F93" s="190" t="s">
        <v>139</v>
      </c>
      <c r="G93" s="39"/>
      <c r="H93" s="39"/>
      <c r="I93" s="191"/>
      <c r="J93" s="39"/>
      <c r="K93" s="39"/>
      <c r="L93" s="42"/>
      <c r="M93" s="192"/>
      <c r="N93" s="193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20" t="s">
        <v>132</v>
      </c>
      <c r="AU93" s="20" t="s">
        <v>81</v>
      </c>
    </row>
    <row r="94" spans="1:65" s="13" customFormat="1" ht="11.25">
      <c r="B94" s="194"/>
      <c r="C94" s="195"/>
      <c r="D94" s="196" t="s">
        <v>134</v>
      </c>
      <c r="E94" s="197" t="s">
        <v>19</v>
      </c>
      <c r="F94" s="198" t="s">
        <v>135</v>
      </c>
      <c r="G94" s="195"/>
      <c r="H94" s="199">
        <v>653</v>
      </c>
      <c r="I94" s="200"/>
      <c r="J94" s="195"/>
      <c r="K94" s="195"/>
      <c r="L94" s="201"/>
      <c r="M94" s="202"/>
      <c r="N94" s="203"/>
      <c r="O94" s="203"/>
      <c r="P94" s="203"/>
      <c r="Q94" s="203"/>
      <c r="R94" s="203"/>
      <c r="S94" s="203"/>
      <c r="T94" s="204"/>
      <c r="AT94" s="205" t="s">
        <v>134</v>
      </c>
      <c r="AU94" s="205" t="s">
        <v>81</v>
      </c>
      <c r="AV94" s="13" t="s">
        <v>81</v>
      </c>
      <c r="AW94" s="13" t="s">
        <v>33</v>
      </c>
      <c r="AX94" s="13" t="s">
        <v>79</v>
      </c>
      <c r="AY94" s="205" t="s">
        <v>123</v>
      </c>
    </row>
    <row r="95" spans="1:65" s="2" customFormat="1" ht="44.25" customHeight="1">
      <c r="A95" s="37"/>
      <c r="B95" s="38"/>
      <c r="C95" s="176" t="s">
        <v>140</v>
      </c>
      <c r="D95" s="176" t="s">
        <v>125</v>
      </c>
      <c r="E95" s="177" t="s">
        <v>141</v>
      </c>
      <c r="F95" s="178" t="s">
        <v>142</v>
      </c>
      <c r="G95" s="179" t="s">
        <v>128</v>
      </c>
      <c r="H95" s="180">
        <v>653</v>
      </c>
      <c r="I95" s="181"/>
      <c r="J95" s="182">
        <f>ROUND(I95*H95,2)</f>
        <v>0</v>
      </c>
      <c r="K95" s="178" t="s">
        <v>129</v>
      </c>
      <c r="L95" s="42"/>
      <c r="M95" s="183" t="s">
        <v>19</v>
      </c>
      <c r="N95" s="184" t="s">
        <v>42</v>
      </c>
      <c r="O95" s="67"/>
      <c r="P95" s="185">
        <f>O95*H95</f>
        <v>0</v>
      </c>
      <c r="Q95" s="185">
        <v>1.0000000000000001E-5</v>
      </c>
      <c r="R95" s="185">
        <f>Q95*H95</f>
        <v>6.5300000000000002E-3</v>
      </c>
      <c r="S95" s="185">
        <v>0.115</v>
      </c>
      <c r="T95" s="186">
        <f>S95*H95</f>
        <v>75.094999999999999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87" t="s">
        <v>130</v>
      </c>
      <c r="AT95" s="187" t="s">
        <v>125</v>
      </c>
      <c r="AU95" s="187" t="s">
        <v>81</v>
      </c>
      <c r="AY95" s="20" t="s">
        <v>123</v>
      </c>
      <c r="BE95" s="188">
        <f>IF(N95="základní",J95,0)</f>
        <v>0</v>
      </c>
      <c r="BF95" s="188">
        <f>IF(N95="snížená",J95,0)</f>
        <v>0</v>
      </c>
      <c r="BG95" s="188">
        <f>IF(N95="zákl. přenesená",J95,0)</f>
        <v>0</v>
      </c>
      <c r="BH95" s="188">
        <f>IF(N95="sníž. přenesená",J95,0)</f>
        <v>0</v>
      </c>
      <c r="BI95" s="188">
        <f>IF(N95="nulová",J95,0)</f>
        <v>0</v>
      </c>
      <c r="BJ95" s="20" t="s">
        <v>79</v>
      </c>
      <c r="BK95" s="188">
        <f>ROUND(I95*H95,2)</f>
        <v>0</v>
      </c>
      <c r="BL95" s="20" t="s">
        <v>130</v>
      </c>
      <c r="BM95" s="187" t="s">
        <v>143</v>
      </c>
    </row>
    <row r="96" spans="1:65" s="2" customFormat="1" ht="11.25">
      <c r="A96" s="37"/>
      <c r="B96" s="38"/>
      <c r="C96" s="39"/>
      <c r="D96" s="189" t="s">
        <v>132</v>
      </c>
      <c r="E96" s="39"/>
      <c r="F96" s="190" t="s">
        <v>144</v>
      </c>
      <c r="G96" s="39"/>
      <c r="H96" s="39"/>
      <c r="I96" s="191"/>
      <c r="J96" s="39"/>
      <c r="K96" s="39"/>
      <c r="L96" s="42"/>
      <c r="M96" s="192"/>
      <c r="N96" s="193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132</v>
      </c>
      <c r="AU96" s="20" t="s">
        <v>81</v>
      </c>
    </row>
    <row r="97" spans="1:65" s="13" customFormat="1" ht="11.25">
      <c r="B97" s="194"/>
      <c r="C97" s="195"/>
      <c r="D97" s="196" t="s">
        <v>134</v>
      </c>
      <c r="E97" s="197" t="s">
        <v>19</v>
      </c>
      <c r="F97" s="198" t="s">
        <v>135</v>
      </c>
      <c r="G97" s="195"/>
      <c r="H97" s="199">
        <v>653</v>
      </c>
      <c r="I97" s="200"/>
      <c r="J97" s="195"/>
      <c r="K97" s="195"/>
      <c r="L97" s="201"/>
      <c r="M97" s="202"/>
      <c r="N97" s="203"/>
      <c r="O97" s="203"/>
      <c r="P97" s="203"/>
      <c r="Q97" s="203"/>
      <c r="R97" s="203"/>
      <c r="S97" s="203"/>
      <c r="T97" s="204"/>
      <c r="AT97" s="205" t="s">
        <v>134</v>
      </c>
      <c r="AU97" s="205" t="s">
        <v>81</v>
      </c>
      <c r="AV97" s="13" t="s">
        <v>81</v>
      </c>
      <c r="AW97" s="13" t="s">
        <v>33</v>
      </c>
      <c r="AX97" s="13" t="s">
        <v>79</v>
      </c>
      <c r="AY97" s="205" t="s">
        <v>123</v>
      </c>
    </row>
    <row r="98" spans="1:65" s="2" customFormat="1" ht="49.15" customHeight="1">
      <c r="A98" s="37"/>
      <c r="B98" s="38"/>
      <c r="C98" s="176" t="s">
        <v>130</v>
      </c>
      <c r="D98" s="176" t="s">
        <v>125</v>
      </c>
      <c r="E98" s="177" t="s">
        <v>145</v>
      </c>
      <c r="F98" s="178" t="s">
        <v>146</v>
      </c>
      <c r="G98" s="179" t="s">
        <v>147</v>
      </c>
      <c r="H98" s="180">
        <v>4</v>
      </c>
      <c r="I98" s="181"/>
      <c r="J98" s="182">
        <f>ROUND(I98*H98,2)</f>
        <v>0</v>
      </c>
      <c r="K98" s="178" t="s">
        <v>129</v>
      </c>
      <c r="L98" s="42"/>
      <c r="M98" s="183" t="s">
        <v>19</v>
      </c>
      <c r="N98" s="184" t="s">
        <v>42</v>
      </c>
      <c r="O98" s="67"/>
      <c r="P98" s="185">
        <f>O98*H98</f>
        <v>0</v>
      </c>
      <c r="Q98" s="185">
        <v>0</v>
      </c>
      <c r="R98" s="185">
        <f>Q98*H98</f>
        <v>0</v>
      </c>
      <c r="S98" s="185">
        <v>0.20499999999999999</v>
      </c>
      <c r="T98" s="186">
        <f>S98*H98</f>
        <v>0.82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7" t="s">
        <v>130</v>
      </c>
      <c r="AT98" s="187" t="s">
        <v>125</v>
      </c>
      <c r="AU98" s="187" t="s">
        <v>81</v>
      </c>
      <c r="AY98" s="20" t="s">
        <v>123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79</v>
      </c>
      <c r="BK98" s="188">
        <f>ROUND(I98*H98,2)</f>
        <v>0</v>
      </c>
      <c r="BL98" s="20" t="s">
        <v>130</v>
      </c>
      <c r="BM98" s="187" t="s">
        <v>148</v>
      </c>
    </row>
    <row r="99" spans="1:65" s="2" customFormat="1" ht="11.25">
      <c r="A99" s="37"/>
      <c r="B99" s="38"/>
      <c r="C99" s="39"/>
      <c r="D99" s="189" t="s">
        <v>132</v>
      </c>
      <c r="E99" s="39"/>
      <c r="F99" s="190" t="s">
        <v>149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132</v>
      </c>
      <c r="AU99" s="20" t="s">
        <v>81</v>
      </c>
    </row>
    <row r="100" spans="1:65" s="13" customFormat="1" ht="11.25">
      <c r="B100" s="194"/>
      <c r="C100" s="195"/>
      <c r="D100" s="196" t="s">
        <v>134</v>
      </c>
      <c r="E100" s="197" t="s">
        <v>19</v>
      </c>
      <c r="F100" s="198" t="s">
        <v>150</v>
      </c>
      <c r="G100" s="195"/>
      <c r="H100" s="199">
        <v>4</v>
      </c>
      <c r="I100" s="200"/>
      <c r="J100" s="195"/>
      <c r="K100" s="195"/>
      <c r="L100" s="201"/>
      <c r="M100" s="202"/>
      <c r="N100" s="203"/>
      <c r="O100" s="203"/>
      <c r="P100" s="203"/>
      <c r="Q100" s="203"/>
      <c r="R100" s="203"/>
      <c r="S100" s="203"/>
      <c r="T100" s="204"/>
      <c r="AT100" s="205" t="s">
        <v>134</v>
      </c>
      <c r="AU100" s="205" t="s">
        <v>81</v>
      </c>
      <c r="AV100" s="13" t="s">
        <v>81</v>
      </c>
      <c r="AW100" s="13" t="s">
        <v>33</v>
      </c>
      <c r="AX100" s="13" t="s">
        <v>79</v>
      </c>
      <c r="AY100" s="205" t="s">
        <v>123</v>
      </c>
    </row>
    <row r="101" spans="1:65" s="2" customFormat="1" ht="33" customHeight="1">
      <c r="A101" s="37"/>
      <c r="B101" s="38"/>
      <c r="C101" s="176" t="s">
        <v>151</v>
      </c>
      <c r="D101" s="176" t="s">
        <v>125</v>
      </c>
      <c r="E101" s="177" t="s">
        <v>152</v>
      </c>
      <c r="F101" s="178" t="s">
        <v>153</v>
      </c>
      <c r="G101" s="179" t="s">
        <v>128</v>
      </c>
      <c r="H101" s="180">
        <v>653</v>
      </c>
      <c r="I101" s="181"/>
      <c r="J101" s="182">
        <f>ROUND(I101*H101,2)</f>
        <v>0</v>
      </c>
      <c r="K101" s="178" t="s">
        <v>129</v>
      </c>
      <c r="L101" s="42"/>
      <c r="M101" s="183" t="s">
        <v>19</v>
      </c>
      <c r="N101" s="184" t="s">
        <v>42</v>
      </c>
      <c r="O101" s="67"/>
      <c r="P101" s="185">
        <f>O101*H101</f>
        <v>0</v>
      </c>
      <c r="Q101" s="185">
        <v>0</v>
      </c>
      <c r="R101" s="185">
        <f>Q101*H101</f>
        <v>0</v>
      </c>
      <c r="S101" s="185">
        <v>0</v>
      </c>
      <c r="T101" s="186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87" t="s">
        <v>130</v>
      </c>
      <c r="AT101" s="187" t="s">
        <v>125</v>
      </c>
      <c r="AU101" s="187" t="s">
        <v>81</v>
      </c>
      <c r="AY101" s="20" t="s">
        <v>123</v>
      </c>
      <c r="BE101" s="188">
        <f>IF(N101="základní",J101,0)</f>
        <v>0</v>
      </c>
      <c r="BF101" s="188">
        <f>IF(N101="snížená",J101,0)</f>
        <v>0</v>
      </c>
      <c r="BG101" s="188">
        <f>IF(N101="zákl. přenesená",J101,0)</f>
        <v>0</v>
      </c>
      <c r="BH101" s="188">
        <f>IF(N101="sníž. přenesená",J101,0)</f>
        <v>0</v>
      </c>
      <c r="BI101" s="188">
        <f>IF(N101="nulová",J101,0)</f>
        <v>0</v>
      </c>
      <c r="BJ101" s="20" t="s">
        <v>79</v>
      </c>
      <c r="BK101" s="188">
        <f>ROUND(I101*H101,2)</f>
        <v>0</v>
      </c>
      <c r="BL101" s="20" t="s">
        <v>130</v>
      </c>
      <c r="BM101" s="187" t="s">
        <v>154</v>
      </c>
    </row>
    <row r="102" spans="1:65" s="2" customFormat="1" ht="11.25">
      <c r="A102" s="37"/>
      <c r="B102" s="38"/>
      <c r="C102" s="39"/>
      <c r="D102" s="189" t="s">
        <v>132</v>
      </c>
      <c r="E102" s="39"/>
      <c r="F102" s="190" t="s">
        <v>155</v>
      </c>
      <c r="G102" s="39"/>
      <c r="H102" s="39"/>
      <c r="I102" s="191"/>
      <c r="J102" s="39"/>
      <c r="K102" s="39"/>
      <c r="L102" s="42"/>
      <c r="M102" s="192"/>
      <c r="N102" s="193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132</v>
      </c>
      <c r="AU102" s="20" t="s">
        <v>81</v>
      </c>
    </row>
    <row r="103" spans="1:65" s="13" customFormat="1" ht="11.25">
      <c r="B103" s="194"/>
      <c r="C103" s="195"/>
      <c r="D103" s="196" t="s">
        <v>134</v>
      </c>
      <c r="E103" s="197" t="s">
        <v>19</v>
      </c>
      <c r="F103" s="198" t="s">
        <v>156</v>
      </c>
      <c r="G103" s="195"/>
      <c r="H103" s="199">
        <v>653</v>
      </c>
      <c r="I103" s="200"/>
      <c r="J103" s="195"/>
      <c r="K103" s="195"/>
      <c r="L103" s="201"/>
      <c r="M103" s="202"/>
      <c r="N103" s="203"/>
      <c r="O103" s="203"/>
      <c r="P103" s="203"/>
      <c r="Q103" s="203"/>
      <c r="R103" s="203"/>
      <c r="S103" s="203"/>
      <c r="T103" s="204"/>
      <c r="AT103" s="205" t="s">
        <v>134</v>
      </c>
      <c r="AU103" s="205" t="s">
        <v>81</v>
      </c>
      <c r="AV103" s="13" t="s">
        <v>81</v>
      </c>
      <c r="AW103" s="13" t="s">
        <v>33</v>
      </c>
      <c r="AX103" s="13" t="s">
        <v>79</v>
      </c>
      <c r="AY103" s="205" t="s">
        <v>123</v>
      </c>
    </row>
    <row r="104" spans="1:65" s="2" customFormat="1" ht="44.25" customHeight="1">
      <c r="A104" s="37"/>
      <c r="B104" s="38"/>
      <c r="C104" s="176" t="s">
        <v>157</v>
      </c>
      <c r="D104" s="176" t="s">
        <v>125</v>
      </c>
      <c r="E104" s="177" t="s">
        <v>158</v>
      </c>
      <c r="F104" s="178" t="s">
        <v>159</v>
      </c>
      <c r="G104" s="179" t="s">
        <v>160</v>
      </c>
      <c r="H104" s="180">
        <v>6</v>
      </c>
      <c r="I104" s="181"/>
      <c r="J104" s="182">
        <f>ROUND(I104*H104,2)</f>
        <v>0</v>
      </c>
      <c r="K104" s="178" t="s">
        <v>129</v>
      </c>
      <c r="L104" s="42"/>
      <c r="M104" s="183" t="s">
        <v>19</v>
      </c>
      <c r="N104" s="184" t="s">
        <v>42</v>
      </c>
      <c r="O104" s="67"/>
      <c r="P104" s="185">
        <f>O104*H104</f>
        <v>0</v>
      </c>
      <c r="Q104" s="185">
        <v>2.989E-2</v>
      </c>
      <c r="R104" s="185">
        <f>Q104*H104</f>
        <v>0.17934</v>
      </c>
      <c r="S104" s="185">
        <v>0</v>
      </c>
      <c r="T104" s="18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7" t="s">
        <v>130</v>
      </c>
      <c r="AT104" s="187" t="s">
        <v>125</v>
      </c>
      <c r="AU104" s="187" t="s">
        <v>81</v>
      </c>
      <c r="AY104" s="20" t="s">
        <v>123</v>
      </c>
      <c r="BE104" s="188">
        <f>IF(N104="základní",J104,0)</f>
        <v>0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79</v>
      </c>
      <c r="BK104" s="188">
        <f>ROUND(I104*H104,2)</f>
        <v>0</v>
      </c>
      <c r="BL104" s="20" t="s">
        <v>130</v>
      </c>
      <c r="BM104" s="187" t="s">
        <v>161</v>
      </c>
    </row>
    <row r="105" spans="1:65" s="2" customFormat="1" ht="11.25">
      <c r="A105" s="37"/>
      <c r="B105" s="38"/>
      <c r="C105" s="39"/>
      <c r="D105" s="189" t="s">
        <v>132</v>
      </c>
      <c r="E105" s="39"/>
      <c r="F105" s="190" t="s">
        <v>162</v>
      </c>
      <c r="G105" s="39"/>
      <c r="H105" s="39"/>
      <c r="I105" s="191"/>
      <c r="J105" s="39"/>
      <c r="K105" s="39"/>
      <c r="L105" s="42"/>
      <c r="M105" s="192"/>
      <c r="N105" s="193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132</v>
      </c>
      <c r="AU105" s="20" t="s">
        <v>81</v>
      </c>
    </row>
    <row r="106" spans="1:65" s="12" customFormat="1" ht="22.9" customHeight="1">
      <c r="B106" s="160"/>
      <c r="C106" s="161"/>
      <c r="D106" s="162" t="s">
        <v>70</v>
      </c>
      <c r="E106" s="174" t="s">
        <v>151</v>
      </c>
      <c r="F106" s="174" t="s">
        <v>163</v>
      </c>
      <c r="G106" s="161"/>
      <c r="H106" s="161"/>
      <c r="I106" s="164"/>
      <c r="J106" s="175">
        <f>BK106</f>
        <v>0</v>
      </c>
      <c r="K106" s="161"/>
      <c r="L106" s="166"/>
      <c r="M106" s="167"/>
      <c r="N106" s="168"/>
      <c r="O106" s="168"/>
      <c r="P106" s="169">
        <f>SUM(P107:P121)</f>
        <v>0</v>
      </c>
      <c r="Q106" s="168"/>
      <c r="R106" s="169">
        <f>SUM(R107:R121)</f>
        <v>0</v>
      </c>
      <c r="S106" s="168"/>
      <c r="T106" s="170">
        <f>SUM(T107:T121)</f>
        <v>0</v>
      </c>
      <c r="AR106" s="171" t="s">
        <v>79</v>
      </c>
      <c r="AT106" s="172" t="s">
        <v>70</v>
      </c>
      <c r="AU106" s="172" t="s">
        <v>79</v>
      </c>
      <c r="AY106" s="171" t="s">
        <v>123</v>
      </c>
      <c r="BK106" s="173">
        <f>SUM(BK107:BK121)</f>
        <v>0</v>
      </c>
    </row>
    <row r="107" spans="1:65" s="2" customFormat="1" ht="33" customHeight="1">
      <c r="A107" s="37"/>
      <c r="B107" s="38"/>
      <c r="C107" s="176" t="s">
        <v>164</v>
      </c>
      <c r="D107" s="176" t="s">
        <v>125</v>
      </c>
      <c r="E107" s="177" t="s">
        <v>165</v>
      </c>
      <c r="F107" s="178" t="s">
        <v>166</v>
      </c>
      <c r="G107" s="179" t="s">
        <v>128</v>
      </c>
      <c r="H107" s="180">
        <v>653</v>
      </c>
      <c r="I107" s="181"/>
      <c r="J107" s="182">
        <f>ROUND(I107*H107,2)</f>
        <v>0</v>
      </c>
      <c r="K107" s="178" t="s">
        <v>129</v>
      </c>
      <c r="L107" s="42"/>
      <c r="M107" s="183" t="s">
        <v>19</v>
      </c>
      <c r="N107" s="184" t="s">
        <v>42</v>
      </c>
      <c r="O107" s="67"/>
      <c r="P107" s="185">
        <f>O107*H107</f>
        <v>0</v>
      </c>
      <c r="Q107" s="185">
        <v>0</v>
      </c>
      <c r="R107" s="185">
        <f>Q107*H107</f>
        <v>0</v>
      </c>
      <c r="S107" s="185">
        <v>0</v>
      </c>
      <c r="T107" s="18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7" t="s">
        <v>130</v>
      </c>
      <c r="AT107" s="187" t="s">
        <v>125</v>
      </c>
      <c r="AU107" s="187" t="s">
        <v>81</v>
      </c>
      <c r="AY107" s="20" t="s">
        <v>123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79</v>
      </c>
      <c r="BK107" s="188">
        <f>ROUND(I107*H107,2)</f>
        <v>0</v>
      </c>
      <c r="BL107" s="20" t="s">
        <v>130</v>
      </c>
      <c r="BM107" s="187" t="s">
        <v>167</v>
      </c>
    </row>
    <row r="108" spans="1:65" s="2" customFormat="1" ht="11.25">
      <c r="A108" s="37"/>
      <c r="B108" s="38"/>
      <c r="C108" s="39"/>
      <c r="D108" s="189" t="s">
        <v>132</v>
      </c>
      <c r="E108" s="39"/>
      <c r="F108" s="190" t="s">
        <v>168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132</v>
      </c>
      <c r="AU108" s="20" t="s">
        <v>81</v>
      </c>
    </row>
    <row r="109" spans="1:65" s="13" customFormat="1" ht="11.25">
      <c r="B109" s="194"/>
      <c r="C109" s="195"/>
      <c r="D109" s="196" t="s">
        <v>134</v>
      </c>
      <c r="E109" s="197" t="s">
        <v>19</v>
      </c>
      <c r="F109" s="198" t="s">
        <v>156</v>
      </c>
      <c r="G109" s="195"/>
      <c r="H109" s="199">
        <v>653</v>
      </c>
      <c r="I109" s="200"/>
      <c r="J109" s="195"/>
      <c r="K109" s="195"/>
      <c r="L109" s="201"/>
      <c r="M109" s="202"/>
      <c r="N109" s="203"/>
      <c r="O109" s="203"/>
      <c r="P109" s="203"/>
      <c r="Q109" s="203"/>
      <c r="R109" s="203"/>
      <c r="S109" s="203"/>
      <c r="T109" s="204"/>
      <c r="AT109" s="205" t="s">
        <v>134</v>
      </c>
      <c r="AU109" s="205" t="s">
        <v>81</v>
      </c>
      <c r="AV109" s="13" t="s">
        <v>81</v>
      </c>
      <c r="AW109" s="13" t="s">
        <v>33</v>
      </c>
      <c r="AX109" s="13" t="s">
        <v>79</v>
      </c>
      <c r="AY109" s="205" t="s">
        <v>123</v>
      </c>
    </row>
    <row r="110" spans="1:65" s="2" customFormat="1" ht="37.9" customHeight="1">
      <c r="A110" s="37"/>
      <c r="B110" s="38"/>
      <c r="C110" s="176" t="s">
        <v>169</v>
      </c>
      <c r="D110" s="176" t="s">
        <v>125</v>
      </c>
      <c r="E110" s="177" t="s">
        <v>170</v>
      </c>
      <c r="F110" s="178" t="s">
        <v>171</v>
      </c>
      <c r="G110" s="179" t="s">
        <v>128</v>
      </c>
      <c r="H110" s="180">
        <v>653</v>
      </c>
      <c r="I110" s="181"/>
      <c r="J110" s="182">
        <f>ROUND(I110*H110,2)</f>
        <v>0</v>
      </c>
      <c r="K110" s="178" t="s">
        <v>129</v>
      </c>
      <c r="L110" s="42"/>
      <c r="M110" s="183" t="s">
        <v>19</v>
      </c>
      <c r="N110" s="184" t="s">
        <v>42</v>
      </c>
      <c r="O110" s="67"/>
      <c r="P110" s="185">
        <f>O110*H110</f>
        <v>0</v>
      </c>
      <c r="Q110" s="185">
        <v>0</v>
      </c>
      <c r="R110" s="185">
        <f>Q110*H110</f>
        <v>0</v>
      </c>
      <c r="S110" s="185">
        <v>0</v>
      </c>
      <c r="T110" s="186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87" t="s">
        <v>130</v>
      </c>
      <c r="AT110" s="187" t="s">
        <v>125</v>
      </c>
      <c r="AU110" s="187" t="s">
        <v>81</v>
      </c>
      <c r="AY110" s="20" t="s">
        <v>123</v>
      </c>
      <c r="BE110" s="188">
        <f>IF(N110="základní",J110,0)</f>
        <v>0</v>
      </c>
      <c r="BF110" s="188">
        <f>IF(N110="snížená",J110,0)</f>
        <v>0</v>
      </c>
      <c r="BG110" s="188">
        <f>IF(N110="zákl. přenesená",J110,0)</f>
        <v>0</v>
      </c>
      <c r="BH110" s="188">
        <f>IF(N110="sníž. přenesená",J110,0)</f>
        <v>0</v>
      </c>
      <c r="BI110" s="188">
        <f>IF(N110="nulová",J110,0)</f>
        <v>0</v>
      </c>
      <c r="BJ110" s="20" t="s">
        <v>79</v>
      </c>
      <c r="BK110" s="188">
        <f>ROUND(I110*H110,2)</f>
        <v>0</v>
      </c>
      <c r="BL110" s="20" t="s">
        <v>130</v>
      </c>
      <c r="BM110" s="187" t="s">
        <v>172</v>
      </c>
    </row>
    <row r="111" spans="1:65" s="2" customFormat="1" ht="11.25">
      <c r="A111" s="37"/>
      <c r="B111" s="38"/>
      <c r="C111" s="39"/>
      <c r="D111" s="189" t="s">
        <v>132</v>
      </c>
      <c r="E111" s="39"/>
      <c r="F111" s="190" t="s">
        <v>173</v>
      </c>
      <c r="G111" s="39"/>
      <c r="H111" s="39"/>
      <c r="I111" s="191"/>
      <c r="J111" s="39"/>
      <c r="K111" s="39"/>
      <c r="L111" s="42"/>
      <c r="M111" s="192"/>
      <c r="N111" s="193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132</v>
      </c>
      <c r="AU111" s="20" t="s">
        <v>81</v>
      </c>
    </row>
    <row r="112" spans="1:65" s="13" customFormat="1" ht="11.25">
      <c r="B112" s="194"/>
      <c r="C112" s="195"/>
      <c r="D112" s="196" t="s">
        <v>134</v>
      </c>
      <c r="E112" s="197" t="s">
        <v>19</v>
      </c>
      <c r="F112" s="198" t="s">
        <v>156</v>
      </c>
      <c r="G112" s="195"/>
      <c r="H112" s="199">
        <v>653</v>
      </c>
      <c r="I112" s="200"/>
      <c r="J112" s="195"/>
      <c r="K112" s="195"/>
      <c r="L112" s="201"/>
      <c r="M112" s="202"/>
      <c r="N112" s="203"/>
      <c r="O112" s="203"/>
      <c r="P112" s="203"/>
      <c r="Q112" s="203"/>
      <c r="R112" s="203"/>
      <c r="S112" s="203"/>
      <c r="T112" s="204"/>
      <c r="AT112" s="205" t="s">
        <v>134</v>
      </c>
      <c r="AU112" s="205" t="s">
        <v>81</v>
      </c>
      <c r="AV112" s="13" t="s">
        <v>81</v>
      </c>
      <c r="AW112" s="13" t="s">
        <v>33</v>
      </c>
      <c r="AX112" s="13" t="s">
        <v>79</v>
      </c>
      <c r="AY112" s="205" t="s">
        <v>123</v>
      </c>
    </row>
    <row r="113" spans="1:65" s="2" customFormat="1" ht="24.2" customHeight="1">
      <c r="A113" s="37"/>
      <c r="B113" s="38"/>
      <c r="C113" s="176" t="s">
        <v>174</v>
      </c>
      <c r="D113" s="176" t="s">
        <v>125</v>
      </c>
      <c r="E113" s="177" t="s">
        <v>175</v>
      </c>
      <c r="F113" s="178" t="s">
        <v>176</v>
      </c>
      <c r="G113" s="179" t="s">
        <v>128</v>
      </c>
      <c r="H113" s="180">
        <v>653</v>
      </c>
      <c r="I113" s="181"/>
      <c r="J113" s="182">
        <f>ROUND(I113*H113,2)</f>
        <v>0</v>
      </c>
      <c r="K113" s="178" t="s">
        <v>129</v>
      </c>
      <c r="L113" s="42"/>
      <c r="M113" s="183" t="s">
        <v>19</v>
      </c>
      <c r="N113" s="184" t="s">
        <v>42</v>
      </c>
      <c r="O113" s="67"/>
      <c r="P113" s="185">
        <f>O113*H113</f>
        <v>0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87" t="s">
        <v>130</v>
      </c>
      <c r="AT113" s="187" t="s">
        <v>125</v>
      </c>
      <c r="AU113" s="187" t="s">
        <v>81</v>
      </c>
      <c r="AY113" s="20" t="s">
        <v>123</v>
      </c>
      <c r="BE113" s="188">
        <f>IF(N113="základní",J113,0)</f>
        <v>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20" t="s">
        <v>79</v>
      </c>
      <c r="BK113" s="188">
        <f>ROUND(I113*H113,2)</f>
        <v>0</v>
      </c>
      <c r="BL113" s="20" t="s">
        <v>130</v>
      </c>
      <c r="BM113" s="187" t="s">
        <v>177</v>
      </c>
    </row>
    <row r="114" spans="1:65" s="2" customFormat="1" ht="11.25">
      <c r="A114" s="37"/>
      <c r="B114" s="38"/>
      <c r="C114" s="39"/>
      <c r="D114" s="189" t="s">
        <v>132</v>
      </c>
      <c r="E114" s="39"/>
      <c r="F114" s="190" t="s">
        <v>178</v>
      </c>
      <c r="G114" s="39"/>
      <c r="H114" s="39"/>
      <c r="I114" s="191"/>
      <c r="J114" s="39"/>
      <c r="K114" s="39"/>
      <c r="L114" s="42"/>
      <c r="M114" s="192"/>
      <c r="N114" s="193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132</v>
      </c>
      <c r="AU114" s="20" t="s">
        <v>81</v>
      </c>
    </row>
    <row r="115" spans="1:65" s="13" customFormat="1" ht="11.25">
      <c r="B115" s="194"/>
      <c r="C115" s="195"/>
      <c r="D115" s="196" t="s">
        <v>134</v>
      </c>
      <c r="E115" s="197" t="s">
        <v>19</v>
      </c>
      <c r="F115" s="198" t="s">
        <v>156</v>
      </c>
      <c r="G115" s="195"/>
      <c r="H115" s="199">
        <v>653</v>
      </c>
      <c r="I115" s="200"/>
      <c r="J115" s="195"/>
      <c r="K115" s="195"/>
      <c r="L115" s="201"/>
      <c r="M115" s="202"/>
      <c r="N115" s="203"/>
      <c r="O115" s="203"/>
      <c r="P115" s="203"/>
      <c r="Q115" s="203"/>
      <c r="R115" s="203"/>
      <c r="S115" s="203"/>
      <c r="T115" s="204"/>
      <c r="AT115" s="205" t="s">
        <v>134</v>
      </c>
      <c r="AU115" s="205" t="s">
        <v>81</v>
      </c>
      <c r="AV115" s="13" t="s">
        <v>81</v>
      </c>
      <c r="AW115" s="13" t="s">
        <v>33</v>
      </c>
      <c r="AX115" s="13" t="s">
        <v>79</v>
      </c>
      <c r="AY115" s="205" t="s">
        <v>123</v>
      </c>
    </row>
    <row r="116" spans="1:65" s="2" customFormat="1" ht="24.2" customHeight="1">
      <c r="A116" s="37"/>
      <c r="B116" s="38"/>
      <c r="C116" s="176" t="s">
        <v>179</v>
      </c>
      <c r="D116" s="176" t="s">
        <v>125</v>
      </c>
      <c r="E116" s="177" t="s">
        <v>180</v>
      </c>
      <c r="F116" s="178" t="s">
        <v>181</v>
      </c>
      <c r="G116" s="179" t="s">
        <v>128</v>
      </c>
      <c r="H116" s="180">
        <v>653</v>
      </c>
      <c r="I116" s="181"/>
      <c r="J116" s="182">
        <f>ROUND(I116*H116,2)</f>
        <v>0</v>
      </c>
      <c r="K116" s="178" t="s">
        <v>129</v>
      </c>
      <c r="L116" s="42"/>
      <c r="M116" s="183" t="s">
        <v>19</v>
      </c>
      <c r="N116" s="184" t="s">
        <v>42</v>
      </c>
      <c r="O116" s="67"/>
      <c r="P116" s="185">
        <f>O116*H116</f>
        <v>0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87" t="s">
        <v>130</v>
      </c>
      <c r="AT116" s="187" t="s">
        <v>125</v>
      </c>
      <c r="AU116" s="187" t="s">
        <v>81</v>
      </c>
      <c r="AY116" s="20" t="s">
        <v>123</v>
      </c>
      <c r="BE116" s="188">
        <f>IF(N116="základní",J116,0)</f>
        <v>0</v>
      </c>
      <c r="BF116" s="188">
        <f>IF(N116="snížená",J116,0)</f>
        <v>0</v>
      </c>
      <c r="BG116" s="188">
        <f>IF(N116="zákl. přenesená",J116,0)</f>
        <v>0</v>
      </c>
      <c r="BH116" s="188">
        <f>IF(N116="sníž. přenesená",J116,0)</f>
        <v>0</v>
      </c>
      <c r="BI116" s="188">
        <f>IF(N116="nulová",J116,0)</f>
        <v>0</v>
      </c>
      <c r="BJ116" s="20" t="s">
        <v>79</v>
      </c>
      <c r="BK116" s="188">
        <f>ROUND(I116*H116,2)</f>
        <v>0</v>
      </c>
      <c r="BL116" s="20" t="s">
        <v>130</v>
      </c>
      <c r="BM116" s="187" t="s">
        <v>182</v>
      </c>
    </row>
    <row r="117" spans="1:65" s="2" customFormat="1" ht="11.25">
      <c r="A117" s="37"/>
      <c r="B117" s="38"/>
      <c r="C117" s="39"/>
      <c r="D117" s="189" t="s">
        <v>132</v>
      </c>
      <c r="E117" s="39"/>
      <c r="F117" s="190" t="s">
        <v>183</v>
      </c>
      <c r="G117" s="39"/>
      <c r="H117" s="39"/>
      <c r="I117" s="191"/>
      <c r="J117" s="39"/>
      <c r="K117" s="39"/>
      <c r="L117" s="42"/>
      <c r="M117" s="192"/>
      <c r="N117" s="193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132</v>
      </c>
      <c r="AU117" s="20" t="s">
        <v>81</v>
      </c>
    </row>
    <row r="118" spans="1:65" s="13" customFormat="1" ht="11.25">
      <c r="B118" s="194"/>
      <c r="C118" s="195"/>
      <c r="D118" s="196" t="s">
        <v>134</v>
      </c>
      <c r="E118" s="197" t="s">
        <v>19</v>
      </c>
      <c r="F118" s="198" t="s">
        <v>156</v>
      </c>
      <c r="G118" s="195"/>
      <c r="H118" s="199">
        <v>653</v>
      </c>
      <c r="I118" s="200"/>
      <c r="J118" s="195"/>
      <c r="K118" s="195"/>
      <c r="L118" s="201"/>
      <c r="M118" s="202"/>
      <c r="N118" s="203"/>
      <c r="O118" s="203"/>
      <c r="P118" s="203"/>
      <c r="Q118" s="203"/>
      <c r="R118" s="203"/>
      <c r="S118" s="203"/>
      <c r="T118" s="204"/>
      <c r="AT118" s="205" t="s">
        <v>134</v>
      </c>
      <c r="AU118" s="205" t="s">
        <v>81</v>
      </c>
      <c r="AV118" s="13" t="s">
        <v>81</v>
      </c>
      <c r="AW118" s="13" t="s">
        <v>33</v>
      </c>
      <c r="AX118" s="13" t="s">
        <v>79</v>
      </c>
      <c r="AY118" s="205" t="s">
        <v>123</v>
      </c>
    </row>
    <row r="119" spans="1:65" s="2" customFormat="1" ht="44.25" customHeight="1">
      <c r="A119" s="37"/>
      <c r="B119" s="38"/>
      <c r="C119" s="176" t="s">
        <v>184</v>
      </c>
      <c r="D119" s="176" t="s">
        <v>125</v>
      </c>
      <c r="E119" s="177" t="s">
        <v>185</v>
      </c>
      <c r="F119" s="178" t="s">
        <v>186</v>
      </c>
      <c r="G119" s="179" t="s">
        <v>128</v>
      </c>
      <c r="H119" s="180">
        <v>653</v>
      </c>
      <c r="I119" s="181"/>
      <c r="J119" s="182">
        <f>ROUND(I119*H119,2)</f>
        <v>0</v>
      </c>
      <c r="K119" s="178" t="s">
        <v>129</v>
      </c>
      <c r="L119" s="42"/>
      <c r="M119" s="183" t="s">
        <v>19</v>
      </c>
      <c r="N119" s="184" t="s">
        <v>42</v>
      </c>
      <c r="O119" s="67"/>
      <c r="P119" s="185">
        <f>O119*H119</f>
        <v>0</v>
      </c>
      <c r="Q119" s="185">
        <v>0</v>
      </c>
      <c r="R119" s="185">
        <f>Q119*H119</f>
        <v>0</v>
      </c>
      <c r="S119" s="185">
        <v>0</v>
      </c>
      <c r="T119" s="186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87" t="s">
        <v>130</v>
      </c>
      <c r="AT119" s="187" t="s">
        <v>125</v>
      </c>
      <c r="AU119" s="187" t="s">
        <v>81</v>
      </c>
      <c r="AY119" s="20" t="s">
        <v>123</v>
      </c>
      <c r="BE119" s="188">
        <f>IF(N119="základní",J119,0)</f>
        <v>0</v>
      </c>
      <c r="BF119" s="188">
        <f>IF(N119="snížená",J119,0)</f>
        <v>0</v>
      </c>
      <c r="BG119" s="188">
        <f>IF(N119="zákl. přenesená",J119,0)</f>
        <v>0</v>
      </c>
      <c r="BH119" s="188">
        <f>IF(N119="sníž. přenesená",J119,0)</f>
        <v>0</v>
      </c>
      <c r="BI119" s="188">
        <f>IF(N119="nulová",J119,0)</f>
        <v>0</v>
      </c>
      <c r="BJ119" s="20" t="s">
        <v>79</v>
      </c>
      <c r="BK119" s="188">
        <f>ROUND(I119*H119,2)</f>
        <v>0</v>
      </c>
      <c r="BL119" s="20" t="s">
        <v>130</v>
      </c>
      <c r="BM119" s="187" t="s">
        <v>187</v>
      </c>
    </row>
    <row r="120" spans="1:65" s="2" customFormat="1" ht="11.25">
      <c r="A120" s="37"/>
      <c r="B120" s="38"/>
      <c r="C120" s="39"/>
      <c r="D120" s="189" t="s">
        <v>132</v>
      </c>
      <c r="E120" s="39"/>
      <c r="F120" s="190" t="s">
        <v>188</v>
      </c>
      <c r="G120" s="39"/>
      <c r="H120" s="39"/>
      <c r="I120" s="191"/>
      <c r="J120" s="39"/>
      <c r="K120" s="39"/>
      <c r="L120" s="42"/>
      <c r="M120" s="192"/>
      <c r="N120" s="193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132</v>
      </c>
      <c r="AU120" s="20" t="s">
        <v>81</v>
      </c>
    </row>
    <row r="121" spans="1:65" s="13" customFormat="1" ht="11.25">
      <c r="B121" s="194"/>
      <c r="C121" s="195"/>
      <c r="D121" s="196" t="s">
        <v>134</v>
      </c>
      <c r="E121" s="197" t="s">
        <v>19</v>
      </c>
      <c r="F121" s="198" t="s">
        <v>156</v>
      </c>
      <c r="G121" s="195"/>
      <c r="H121" s="199">
        <v>653</v>
      </c>
      <c r="I121" s="200"/>
      <c r="J121" s="195"/>
      <c r="K121" s="195"/>
      <c r="L121" s="201"/>
      <c r="M121" s="202"/>
      <c r="N121" s="203"/>
      <c r="O121" s="203"/>
      <c r="P121" s="203"/>
      <c r="Q121" s="203"/>
      <c r="R121" s="203"/>
      <c r="S121" s="203"/>
      <c r="T121" s="204"/>
      <c r="AT121" s="205" t="s">
        <v>134</v>
      </c>
      <c r="AU121" s="205" t="s">
        <v>81</v>
      </c>
      <c r="AV121" s="13" t="s">
        <v>81</v>
      </c>
      <c r="AW121" s="13" t="s">
        <v>33</v>
      </c>
      <c r="AX121" s="13" t="s">
        <v>79</v>
      </c>
      <c r="AY121" s="205" t="s">
        <v>123</v>
      </c>
    </row>
    <row r="122" spans="1:65" s="12" customFormat="1" ht="22.9" customHeight="1">
      <c r="B122" s="160"/>
      <c r="C122" s="161"/>
      <c r="D122" s="162" t="s">
        <v>70</v>
      </c>
      <c r="E122" s="174" t="s">
        <v>169</v>
      </c>
      <c r="F122" s="174" t="s">
        <v>189</v>
      </c>
      <c r="G122" s="161"/>
      <c r="H122" s="161"/>
      <c r="I122" s="164"/>
      <c r="J122" s="175">
        <f>BK122</f>
        <v>0</v>
      </c>
      <c r="K122" s="161"/>
      <c r="L122" s="166"/>
      <c r="M122" s="167"/>
      <c r="N122" s="168"/>
      <c r="O122" s="168"/>
      <c r="P122" s="169">
        <f>SUM(P123:P139)</f>
        <v>0</v>
      </c>
      <c r="Q122" s="168"/>
      <c r="R122" s="169">
        <f>SUM(R123:R139)</f>
        <v>0</v>
      </c>
      <c r="S122" s="168"/>
      <c r="T122" s="170">
        <f>SUM(T123:T139)</f>
        <v>20.299999999999997</v>
      </c>
      <c r="AR122" s="171" t="s">
        <v>79</v>
      </c>
      <c r="AT122" s="172" t="s">
        <v>70</v>
      </c>
      <c r="AU122" s="172" t="s">
        <v>79</v>
      </c>
      <c r="AY122" s="171" t="s">
        <v>123</v>
      </c>
      <c r="BK122" s="173">
        <f>SUM(BK123:BK139)</f>
        <v>0</v>
      </c>
    </row>
    <row r="123" spans="1:65" s="2" customFormat="1" ht="33" customHeight="1">
      <c r="A123" s="37"/>
      <c r="B123" s="38"/>
      <c r="C123" s="176" t="s">
        <v>8</v>
      </c>
      <c r="D123" s="176" t="s">
        <v>125</v>
      </c>
      <c r="E123" s="177" t="s">
        <v>190</v>
      </c>
      <c r="F123" s="178" t="s">
        <v>191</v>
      </c>
      <c r="G123" s="179" t="s">
        <v>192</v>
      </c>
      <c r="H123" s="180">
        <v>10</v>
      </c>
      <c r="I123" s="181"/>
      <c r="J123" s="182">
        <f>ROUND(I123*H123,2)</f>
        <v>0</v>
      </c>
      <c r="K123" s="178" t="s">
        <v>129</v>
      </c>
      <c r="L123" s="42"/>
      <c r="M123" s="183" t="s">
        <v>19</v>
      </c>
      <c r="N123" s="184" t="s">
        <v>42</v>
      </c>
      <c r="O123" s="67"/>
      <c r="P123" s="185">
        <f>O123*H123</f>
        <v>0</v>
      </c>
      <c r="Q123" s="185">
        <v>0</v>
      </c>
      <c r="R123" s="185">
        <f>Q123*H123</f>
        <v>0</v>
      </c>
      <c r="S123" s="185">
        <v>1.92</v>
      </c>
      <c r="T123" s="186">
        <f>S123*H123</f>
        <v>19.2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7" t="s">
        <v>130</v>
      </c>
      <c r="AT123" s="187" t="s">
        <v>125</v>
      </c>
      <c r="AU123" s="187" t="s">
        <v>81</v>
      </c>
      <c r="AY123" s="20" t="s">
        <v>123</v>
      </c>
      <c r="BE123" s="188">
        <f>IF(N123="základní",J123,0)</f>
        <v>0</v>
      </c>
      <c r="BF123" s="188">
        <f>IF(N123="snížená",J123,0)</f>
        <v>0</v>
      </c>
      <c r="BG123" s="188">
        <f>IF(N123="zákl. přenesená",J123,0)</f>
        <v>0</v>
      </c>
      <c r="BH123" s="188">
        <f>IF(N123="sníž. přenesená",J123,0)</f>
        <v>0</v>
      </c>
      <c r="BI123" s="188">
        <f>IF(N123="nulová",J123,0)</f>
        <v>0</v>
      </c>
      <c r="BJ123" s="20" t="s">
        <v>79</v>
      </c>
      <c r="BK123" s="188">
        <f>ROUND(I123*H123,2)</f>
        <v>0</v>
      </c>
      <c r="BL123" s="20" t="s">
        <v>130</v>
      </c>
      <c r="BM123" s="187" t="s">
        <v>193</v>
      </c>
    </row>
    <row r="124" spans="1:65" s="2" customFormat="1" ht="11.25">
      <c r="A124" s="37"/>
      <c r="B124" s="38"/>
      <c r="C124" s="39"/>
      <c r="D124" s="189" t="s">
        <v>132</v>
      </c>
      <c r="E124" s="39"/>
      <c r="F124" s="190" t="s">
        <v>194</v>
      </c>
      <c r="G124" s="39"/>
      <c r="H124" s="39"/>
      <c r="I124" s="191"/>
      <c r="J124" s="39"/>
      <c r="K124" s="39"/>
      <c r="L124" s="42"/>
      <c r="M124" s="192"/>
      <c r="N124" s="193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132</v>
      </c>
      <c r="AU124" s="20" t="s">
        <v>81</v>
      </c>
    </row>
    <row r="125" spans="1:65" s="13" customFormat="1" ht="11.25">
      <c r="B125" s="194"/>
      <c r="C125" s="195"/>
      <c r="D125" s="196" t="s">
        <v>134</v>
      </c>
      <c r="E125" s="197" t="s">
        <v>19</v>
      </c>
      <c r="F125" s="198" t="s">
        <v>195</v>
      </c>
      <c r="G125" s="195"/>
      <c r="H125" s="199">
        <v>3</v>
      </c>
      <c r="I125" s="200"/>
      <c r="J125" s="195"/>
      <c r="K125" s="195"/>
      <c r="L125" s="201"/>
      <c r="M125" s="202"/>
      <c r="N125" s="203"/>
      <c r="O125" s="203"/>
      <c r="P125" s="203"/>
      <c r="Q125" s="203"/>
      <c r="R125" s="203"/>
      <c r="S125" s="203"/>
      <c r="T125" s="204"/>
      <c r="AT125" s="205" t="s">
        <v>134</v>
      </c>
      <c r="AU125" s="205" t="s">
        <v>81</v>
      </c>
      <c r="AV125" s="13" t="s">
        <v>81</v>
      </c>
      <c r="AW125" s="13" t="s">
        <v>33</v>
      </c>
      <c r="AX125" s="13" t="s">
        <v>71</v>
      </c>
      <c r="AY125" s="205" t="s">
        <v>123</v>
      </c>
    </row>
    <row r="126" spans="1:65" s="13" customFormat="1" ht="11.25">
      <c r="B126" s="194"/>
      <c r="C126" s="195"/>
      <c r="D126" s="196" t="s">
        <v>134</v>
      </c>
      <c r="E126" s="197" t="s">
        <v>19</v>
      </c>
      <c r="F126" s="198" t="s">
        <v>196</v>
      </c>
      <c r="G126" s="195"/>
      <c r="H126" s="199">
        <v>3</v>
      </c>
      <c r="I126" s="200"/>
      <c r="J126" s="195"/>
      <c r="K126" s="195"/>
      <c r="L126" s="201"/>
      <c r="M126" s="202"/>
      <c r="N126" s="203"/>
      <c r="O126" s="203"/>
      <c r="P126" s="203"/>
      <c r="Q126" s="203"/>
      <c r="R126" s="203"/>
      <c r="S126" s="203"/>
      <c r="T126" s="204"/>
      <c r="AT126" s="205" t="s">
        <v>134</v>
      </c>
      <c r="AU126" s="205" t="s">
        <v>81</v>
      </c>
      <c r="AV126" s="13" t="s">
        <v>81</v>
      </c>
      <c r="AW126" s="13" t="s">
        <v>33</v>
      </c>
      <c r="AX126" s="13" t="s">
        <v>71</v>
      </c>
      <c r="AY126" s="205" t="s">
        <v>123</v>
      </c>
    </row>
    <row r="127" spans="1:65" s="13" customFormat="1" ht="11.25">
      <c r="B127" s="194"/>
      <c r="C127" s="195"/>
      <c r="D127" s="196" t="s">
        <v>134</v>
      </c>
      <c r="E127" s="197" t="s">
        <v>19</v>
      </c>
      <c r="F127" s="198" t="s">
        <v>197</v>
      </c>
      <c r="G127" s="195"/>
      <c r="H127" s="199">
        <v>3</v>
      </c>
      <c r="I127" s="200"/>
      <c r="J127" s="195"/>
      <c r="K127" s="195"/>
      <c r="L127" s="201"/>
      <c r="M127" s="202"/>
      <c r="N127" s="203"/>
      <c r="O127" s="203"/>
      <c r="P127" s="203"/>
      <c r="Q127" s="203"/>
      <c r="R127" s="203"/>
      <c r="S127" s="203"/>
      <c r="T127" s="204"/>
      <c r="AT127" s="205" t="s">
        <v>134</v>
      </c>
      <c r="AU127" s="205" t="s">
        <v>81</v>
      </c>
      <c r="AV127" s="13" t="s">
        <v>81</v>
      </c>
      <c r="AW127" s="13" t="s">
        <v>33</v>
      </c>
      <c r="AX127" s="13" t="s">
        <v>71</v>
      </c>
      <c r="AY127" s="205" t="s">
        <v>123</v>
      </c>
    </row>
    <row r="128" spans="1:65" s="13" customFormat="1" ht="11.25">
      <c r="B128" s="194"/>
      <c r="C128" s="195"/>
      <c r="D128" s="196" t="s">
        <v>134</v>
      </c>
      <c r="E128" s="197" t="s">
        <v>19</v>
      </c>
      <c r="F128" s="198" t="s">
        <v>198</v>
      </c>
      <c r="G128" s="195"/>
      <c r="H128" s="199">
        <v>1</v>
      </c>
      <c r="I128" s="200"/>
      <c r="J128" s="195"/>
      <c r="K128" s="195"/>
      <c r="L128" s="201"/>
      <c r="M128" s="202"/>
      <c r="N128" s="203"/>
      <c r="O128" s="203"/>
      <c r="P128" s="203"/>
      <c r="Q128" s="203"/>
      <c r="R128" s="203"/>
      <c r="S128" s="203"/>
      <c r="T128" s="204"/>
      <c r="AT128" s="205" t="s">
        <v>134</v>
      </c>
      <c r="AU128" s="205" t="s">
        <v>81</v>
      </c>
      <c r="AV128" s="13" t="s">
        <v>81</v>
      </c>
      <c r="AW128" s="13" t="s">
        <v>33</v>
      </c>
      <c r="AX128" s="13" t="s">
        <v>71</v>
      </c>
      <c r="AY128" s="205" t="s">
        <v>123</v>
      </c>
    </row>
    <row r="129" spans="1:65" s="14" customFormat="1" ht="11.25">
      <c r="B129" s="206"/>
      <c r="C129" s="207"/>
      <c r="D129" s="196" t="s">
        <v>134</v>
      </c>
      <c r="E129" s="208" t="s">
        <v>19</v>
      </c>
      <c r="F129" s="209" t="s">
        <v>199</v>
      </c>
      <c r="G129" s="207"/>
      <c r="H129" s="210">
        <v>10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134</v>
      </c>
      <c r="AU129" s="216" t="s">
        <v>81</v>
      </c>
      <c r="AV129" s="14" t="s">
        <v>130</v>
      </c>
      <c r="AW129" s="14" t="s">
        <v>33</v>
      </c>
      <c r="AX129" s="14" t="s">
        <v>79</v>
      </c>
      <c r="AY129" s="216" t="s">
        <v>123</v>
      </c>
    </row>
    <row r="130" spans="1:65" s="2" customFormat="1" ht="24.2" customHeight="1">
      <c r="A130" s="37"/>
      <c r="B130" s="38"/>
      <c r="C130" s="176" t="s">
        <v>200</v>
      </c>
      <c r="D130" s="176" t="s">
        <v>125</v>
      </c>
      <c r="E130" s="177" t="s">
        <v>201</v>
      </c>
      <c r="F130" s="178" t="s">
        <v>202</v>
      </c>
      <c r="G130" s="179" t="s">
        <v>160</v>
      </c>
      <c r="H130" s="180">
        <v>7</v>
      </c>
      <c r="I130" s="181"/>
      <c r="J130" s="182">
        <f>ROUND(I130*H130,2)</f>
        <v>0</v>
      </c>
      <c r="K130" s="178" t="s">
        <v>129</v>
      </c>
      <c r="L130" s="42"/>
      <c r="M130" s="183" t="s">
        <v>19</v>
      </c>
      <c r="N130" s="184" t="s">
        <v>42</v>
      </c>
      <c r="O130" s="67"/>
      <c r="P130" s="185">
        <f>O130*H130</f>
        <v>0</v>
      </c>
      <c r="Q130" s="185">
        <v>0</v>
      </c>
      <c r="R130" s="185">
        <f>Q130*H130</f>
        <v>0</v>
      </c>
      <c r="S130" s="185">
        <v>0.1</v>
      </c>
      <c r="T130" s="186">
        <f>S130*H130</f>
        <v>0.70000000000000007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87" t="s">
        <v>130</v>
      </c>
      <c r="AT130" s="187" t="s">
        <v>125</v>
      </c>
      <c r="AU130" s="187" t="s">
        <v>81</v>
      </c>
      <c r="AY130" s="20" t="s">
        <v>123</v>
      </c>
      <c r="BE130" s="188">
        <f>IF(N130="základní",J130,0)</f>
        <v>0</v>
      </c>
      <c r="BF130" s="188">
        <f>IF(N130="snížená",J130,0)</f>
        <v>0</v>
      </c>
      <c r="BG130" s="188">
        <f>IF(N130="zákl. přenesená",J130,0)</f>
        <v>0</v>
      </c>
      <c r="BH130" s="188">
        <f>IF(N130="sníž. přenesená",J130,0)</f>
        <v>0</v>
      </c>
      <c r="BI130" s="188">
        <f>IF(N130="nulová",J130,0)</f>
        <v>0</v>
      </c>
      <c r="BJ130" s="20" t="s">
        <v>79</v>
      </c>
      <c r="BK130" s="188">
        <f>ROUND(I130*H130,2)</f>
        <v>0</v>
      </c>
      <c r="BL130" s="20" t="s">
        <v>130</v>
      </c>
      <c r="BM130" s="187" t="s">
        <v>203</v>
      </c>
    </row>
    <row r="131" spans="1:65" s="2" customFormat="1" ht="11.25">
      <c r="A131" s="37"/>
      <c r="B131" s="38"/>
      <c r="C131" s="39"/>
      <c r="D131" s="189" t="s">
        <v>132</v>
      </c>
      <c r="E131" s="39"/>
      <c r="F131" s="190" t="s">
        <v>204</v>
      </c>
      <c r="G131" s="39"/>
      <c r="H131" s="39"/>
      <c r="I131" s="191"/>
      <c r="J131" s="39"/>
      <c r="K131" s="39"/>
      <c r="L131" s="42"/>
      <c r="M131" s="192"/>
      <c r="N131" s="193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132</v>
      </c>
      <c r="AU131" s="20" t="s">
        <v>81</v>
      </c>
    </row>
    <row r="132" spans="1:65" s="13" customFormat="1" ht="11.25">
      <c r="B132" s="194"/>
      <c r="C132" s="195"/>
      <c r="D132" s="196" t="s">
        <v>134</v>
      </c>
      <c r="E132" s="197" t="s">
        <v>19</v>
      </c>
      <c r="F132" s="198" t="s">
        <v>205</v>
      </c>
      <c r="G132" s="195"/>
      <c r="H132" s="199">
        <v>3</v>
      </c>
      <c r="I132" s="200"/>
      <c r="J132" s="195"/>
      <c r="K132" s="195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134</v>
      </c>
      <c r="AU132" s="205" t="s">
        <v>81</v>
      </c>
      <c r="AV132" s="13" t="s">
        <v>81</v>
      </c>
      <c r="AW132" s="13" t="s">
        <v>33</v>
      </c>
      <c r="AX132" s="13" t="s">
        <v>71</v>
      </c>
      <c r="AY132" s="205" t="s">
        <v>123</v>
      </c>
    </row>
    <row r="133" spans="1:65" s="13" customFormat="1" ht="11.25">
      <c r="B133" s="194"/>
      <c r="C133" s="195"/>
      <c r="D133" s="196" t="s">
        <v>134</v>
      </c>
      <c r="E133" s="197" t="s">
        <v>19</v>
      </c>
      <c r="F133" s="198" t="s">
        <v>206</v>
      </c>
      <c r="G133" s="195"/>
      <c r="H133" s="199">
        <v>4</v>
      </c>
      <c r="I133" s="200"/>
      <c r="J133" s="195"/>
      <c r="K133" s="195"/>
      <c r="L133" s="201"/>
      <c r="M133" s="202"/>
      <c r="N133" s="203"/>
      <c r="O133" s="203"/>
      <c r="P133" s="203"/>
      <c r="Q133" s="203"/>
      <c r="R133" s="203"/>
      <c r="S133" s="203"/>
      <c r="T133" s="204"/>
      <c r="AT133" s="205" t="s">
        <v>134</v>
      </c>
      <c r="AU133" s="205" t="s">
        <v>81</v>
      </c>
      <c r="AV133" s="13" t="s">
        <v>81</v>
      </c>
      <c r="AW133" s="13" t="s">
        <v>33</v>
      </c>
      <c r="AX133" s="13" t="s">
        <v>71</v>
      </c>
      <c r="AY133" s="205" t="s">
        <v>123</v>
      </c>
    </row>
    <row r="134" spans="1:65" s="14" customFormat="1" ht="11.25">
      <c r="B134" s="206"/>
      <c r="C134" s="207"/>
      <c r="D134" s="196" t="s">
        <v>134</v>
      </c>
      <c r="E134" s="208" t="s">
        <v>19</v>
      </c>
      <c r="F134" s="209" t="s">
        <v>199</v>
      </c>
      <c r="G134" s="207"/>
      <c r="H134" s="210">
        <v>7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134</v>
      </c>
      <c r="AU134" s="216" t="s">
        <v>81</v>
      </c>
      <c r="AV134" s="14" t="s">
        <v>130</v>
      </c>
      <c r="AW134" s="14" t="s">
        <v>33</v>
      </c>
      <c r="AX134" s="14" t="s">
        <v>79</v>
      </c>
      <c r="AY134" s="216" t="s">
        <v>123</v>
      </c>
    </row>
    <row r="135" spans="1:65" s="2" customFormat="1" ht="24.2" customHeight="1">
      <c r="A135" s="37"/>
      <c r="B135" s="38"/>
      <c r="C135" s="176" t="s">
        <v>207</v>
      </c>
      <c r="D135" s="176" t="s">
        <v>125</v>
      </c>
      <c r="E135" s="177" t="s">
        <v>208</v>
      </c>
      <c r="F135" s="178" t="s">
        <v>209</v>
      </c>
      <c r="G135" s="179" t="s">
        <v>160</v>
      </c>
      <c r="H135" s="180">
        <v>4</v>
      </c>
      <c r="I135" s="181"/>
      <c r="J135" s="182">
        <f>ROUND(I135*H135,2)</f>
        <v>0</v>
      </c>
      <c r="K135" s="178" t="s">
        <v>129</v>
      </c>
      <c r="L135" s="42"/>
      <c r="M135" s="183" t="s">
        <v>19</v>
      </c>
      <c r="N135" s="184" t="s">
        <v>42</v>
      </c>
      <c r="O135" s="67"/>
      <c r="P135" s="185">
        <f>O135*H135</f>
        <v>0</v>
      </c>
      <c r="Q135" s="185">
        <v>0</v>
      </c>
      <c r="R135" s="185">
        <f>Q135*H135</f>
        <v>0</v>
      </c>
      <c r="S135" s="185">
        <v>0.1</v>
      </c>
      <c r="T135" s="186">
        <f>S135*H135</f>
        <v>0.4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7" t="s">
        <v>130</v>
      </c>
      <c r="AT135" s="187" t="s">
        <v>125</v>
      </c>
      <c r="AU135" s="187" t="s">
        <v>81</v>
      </c>
      <c r="AY135" s="20" t="s">
        <v>123</v>
      </c>
      <c r="BE135" s="188">
        <f>IF(N135="základní",J135,0)</f>
        <v>0</v>
      </c>
      <c r="BF135" s="188">
        <f>IF(N135="snížená",J135,0)</f>
        <v>0</v>
      </c>
      <c r="BG135" s="188">
        <f>IF(N135="zákl. přenesená",J135,0)</f>
        <v>0</v>
      </c>
      <c r="BH135" s="188">
        <f>IF(N135="sníž. přenesená",J135,0)</f>
        <v>0</v>
      </c>
      <c r="BI135" s="188">
        <f>IF(N135="nulová",J135,0)</f>
        <v>0</v>
      </c>
      <c r="BJ135" s="20" t="s">
        <v>79</v>
      </c>
      <c r="BK135" s="188">
        <f>ROUND(I135*H135,2)</f>
        <v>0</v>
      </c>
      <c r="BL135" s="20" t="s">
        <v>130</v>
      </c>
      <c r="BM135" s="187" t="s">
        <v>210</v>
      </c>
    </row>
    <row r="136" spans="1:65" s="2" customFormat="1" ht="11.25">
      <c r="A136" s="37"/>
      <c r="B136" s="38"/>
      <c r="C136" s="39"/>
      <c r="D136" s="189" t="s">
        <v>132</v>
      </c>
      <c r="E136" s="39"/>
      <c r="F136" s="190" t="s">
        <v>211</v>
      </c>
      <c r="G136" s="39"/>
      <c r="H136" s="39"/>
      <c r="I136" s="191"/>
      <c r="J136" s="39"/>
      <c r="K136" s="39"/>
      <c r="L136" s="42"/>
      <c r="M136" s="192"/>
      <c r="N136" s="193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20" t="s">
        <v>132</v>
      </c>
      <c r="AU136" s="20" t="s">
        <v>81</v>
      </c>
    </row>
    <row r="137" spans="1:65" s="13" customFormat="1" ht="11.25">
      <c r="B137" s="194"/>
      <c r="C137" s="195"/>
      <c r="D137" s="196" t="s">
        <v>134</v>
      </c>
      <c r="E137" s="197" t="s">
        <v>19</v>
      </c>
      <c r="F137" s="198" t="s">
        <v>212</v>
      </c>
      <c r="G137" s="195"/>
      <c r="H137" s="199">
        <v>3</v>
      </c>
      <c r="I137" s="200"/>
      <c r="J137" s="195"/>
      <c r="K137" s="195"/>
      <c r="L137" s="201"/>
      <c r="M137" s="202"/>
      <c r="N137" s="203"/>
      <c r="O137" s="203"/>
      <c r="P137" s="203"/>
      <c r="Q137" s="203"/>
      <c r="R137" s="203"/>
      <c r="S137" s="203"/>
      <c r="T137" s="204"/>
      <c r="AT137" s="205" t="s">
        <v>134</v>
      </c>
      <c r="AU137" s="205" t="s">
        <v>81</v>
      </c>
      <c r="AV137" s="13" t="s">
        <v>81</v>
      </c>
      <c r="AW137" s="13" t="s">
        <v>33</v>
      </c>
      <c r="AX137" s="13" t="s">
        <v>71</v>
      </c>
      <c r="AY137" s="205" t="s">
        <v>123</v>
      </c>
    </row>
    <row r="138" spans="1:65" s="13" customFormat="1" ht="11.25">
      <c r="B138" s="194"/>
      <c r="C138" s="195"/>
      <c r="D138" s="196" t="s">
        <v>134</v>
      </c>
      <c r="E138" s="197" t="s">
        <v>19</v>
      </c>
      <c r="F138" s="198" t="s">
        <v>213</v>
      </c>
      <c r="G138" s="195"/>
      <c r="H138" s="199">
        <v>1</v>
      </c>
      <c r="I138" s="200"/>
      <c r="J138" s="195"/>
      <c r="K138" s="195"/>
      <c r="L138" s="201"/>
      <c r="M138" s="202"/>
      <c r="N138" s="203"/>
      <c r="O138" s="203"/>
      <c r="P138" s="203"/>
      <c r="Q138" s="203"/>
      <c r="R138" s="203"/>
      <c r="S138" s="203"/>
      <c r="T138" s="204"/>
      <c r="AT138" s="205" t="s">
        <v>134</v>
      </c>
      <c r="AU138" s="205" t="s">
        <v>81</v>
      </c>
      <c r="AV138" s="13" t="s">
        <v>81</v>
      </c>
      <c r="AW138" s="13" t="s">
        <v>33</v>
      </c>
      <c r="AX138" s="13" t="s">
        <v>71</v>
      </c>
      <c r="AY138" s="205" t="s">
        <v>123</v>
      </c>
    </row>
    <row r="139" spans="1:65" s="14" customFormat="1" ht="11.25">
      <c r="B139" s="206"/>
      <c r="C139" s="207"/>
      <c r="D139" s="196" t="s">
        <v>134</v>
      </c>
      <c r="E139" s="208" t="s">
        <v>19</v>
      </c>
      <c r="F139" s="209" t="s">
        <v>199</v>
      </c>
      <c r="G139" s="207"/>
      <c r="H139" s="210">
        <v>4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134</v>
      </c>
      <c r="AU139" s="216" t="s">
        <v>81</v>
      </c>
      <c r="AV139" s="14" t="s">
        <v>130</v>
      </c>
      <c r="AW139" s="14" t="s">
        <v>33</v>
      </c>
      <c r="AX139" s="14" t="s">
        <v>79</v>
      </c>
      <c r="AY139" s="216" t="s">
        <v>123</v>
      </c>
    </row>
    <row r="140" spans="1:65" s="12" customFormat="1" ht="22.9" customHeight="1">
      <c r="B140" s="160"/>
      <c r="C140" s="161"/>
      <c r="D140" s="162" t="s">
        <v>70</v>
      </c>
      <c r="E140" s="174" t="s">
        <v>174</v>
      </c>
      <c r="F140" s="174" t="s">
        <v>214</v>
      </c>
      <c r="G140" s="161"/>
      <c r="H140" s="161"/>
      <c r="I140" s="164"/>
      <c r="J140" s="175">
        <f>BK140</f>
        <v>0</v>
      </c>
      <c r="K140" s="161"/>
      <c r="L140" s="166"/>
      <c r="M140" s="167"/>
      <c r="N140" s="168"/>
      <c r="O140" s="168"/>
      <c r="P140" s="169">
        <f>SUM(P141:P183)</f>
        <v>0</v>
      </c>
      <c r="Q140" s="168"/>
      <c r="R140" s="169">
        <f>SUM(R141:R183)</f>
        <v>3.4833838500000005</v>
      </c>
      <c r="S140" s="168"/>
      <c r="T140" s="170">
        <f>SUM(T141:T183)</f>
        <v>0</v>
      </c>
      <c r="AR140" s="171" t="s">
        <v>79</v>
      </c>
      <c r="AT140" s="172" t="s">
        <v>70</v>
      </c>
      <c r="AU140" s="172" t="s">
        <v>79</v>
      </c>
      <c r="AY140" s="171" t="s">
        <v>123</v>
      </c>
      <c r="BK140" s="173">
        <f>SUM(BK141:BK183)</f>
        <v>0</v>
      </c>
    </row>
    <row r="141" spans="1:65" s="2" customFormat="1" ht="49.15" customHeight="1">
      <c r="A141" s="37"/>
      <c r="B141" s="38"/>
      <c r="C141" s="176" t="s">
        <v>215</v>
      </c>
      <c r="D141" s="176" t="s">
        <v>125</v>
      </c>
      <c r="E141" s="177" t="s">
        <v>216</v>
      </c>
      <c r="F141" s="178" t="s">
        <v>217</v>
      </c>
      <c r="G141" s="179" t="s">
        <v>147</v>
      </c>
      <c r="H141" s="180">
        <v>4</v>
      </c>
      <c r="I141" s="181"/>
      <c r="J141" s="182">
        <f>ROUND(I141*H141,2)</f>
        <v>0</v>
      </c>
      <c r="K141" s="178" t="s">
        <v>129</v>
      </c>
      <c r="L141" s="42"/>
      <c r="M141" s="183" t="s">
        <v>19</v>
      </c>
      <c r="N141" s="184" t="s">
        <v>42</v>
      </c>
      <c r="O141" s="67"/>
      <c r="P141" s="185">
        <f>O141*H141</f>
        <v>0</v>
      </c>
      <c r="Q141" s="185">
        <v>0.18292</v>
      </c>
      <c r="R141" s="185">
        <f>Q141*H141</f>
        <v>0.73168</v>
      </c>
      <c r="S141" s="185">
        <v>0</v>
      </c>
      <c r="T141" s="186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7" t="s">
        <v>130</v>
      </c>
      <c r="AT141" s="187" t="s">
        <v>125</v>
      </c>
      <c r="AU141" s="187" t="s">
        <v>81</v>
      </c>
      <c r="AY141" s="20" t="s">
        <v>123</v>
      </c>
      <c r="BE141" s="188">
        <f>IF(N141="základní",J141,0)</f>
        <v>0</v>
      </c>
      <c r="BF141" s="188">
        <f>IF(N141="snížená",J141,0)</f>
        <v>0</v>
      </c>
      <c r="BG141" s="188">
        <f>IF(N141="zákl. přenesená",J141,0)</f>
        <v>0</v>
      </c>
      <c r="BH141" s="188">
        <f>IF(N141="sníž. přenesená",J141,0)</f>
        <v>0</v>
      </c>
      <c r="BI141" s="188">
        <f>IF(N141="nulová",J141,0)</f>
        <v>0</v>
      </c>
      <c r="BJ141" s="20" t="s">
        <v>79</v>
      </c>
      <c r="BK141" s="188">
        <f>ROUND(I141*H141,2)</f>
        <v>0</v>
      </c>
      <c r="BL141" s="20" t="s">
        <v>130</v>
      </c>
      <c r="BM141" s="187" t="s">
        <v>218</v>
      </c>
    </row>
    <row r="142" spans="1:65" s="2" customFormat="1" ht="11.25">
      <c r="A142" s="37"/>
      <c r="B142" s="38"/>
      <c r="C142" s="39"/>
      <c r="D142" s="189" t="s">
        <v>132</v>
      </c>
      <c r="E142" s="39"/>
      <c r="F142" s="190" t="s">
        <v>219</v>
      </c>
      <c r="G142" s="39"/>
      <c r="H142" s="39"/>
      <c r="I142" s="191"/>
      <c r="J142" s="39"/>
      <c r="K142" s="39"/>
      <c r="L142" s="42"/>
      <c r="M142" s="192"/>
      <c r="N142" s="193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132</v>
      </c>
      <c r="AU142" s="20" t="s">
        <v>81</v>
      </c>
    </row>
    <row r="143" spans="1:65" s="13" customFormat="1" ht="11.25">
      <c r="B143" s="194"/>
      <c r="C143" s="195"/>
      <c r="D143" s="196" t="s">
        <v>134</v>
      </c>
      <c r="E143" s="197" t="s">
        <v>19</v>
      </c>
      <c r="F143" s="198" t="s">
        <v>150</v>
      </c>
      <c r="G143" s="195"/>
      <c r="H143" s="199">
        <v>4</v>
      </c>
      <c r="I143" s="200"/>
      <c r="J143" s="195"/>
      <c r="K143" s="195"/>
      <c r="L143" s="201"/>
      <c r="M143" s="202"/>
      <c r="N143" s="203"/>
      <c r="O143" s="203"/>
      <c r="P143" s="203"/>
      <c r="Q143" s="203"/>
      <c r="R143" s="203"/>
      <c r="S143" s="203"/>
      <c r="T143" s="204"/>
      <c r="AT143" s="205" t="s">
        <v>134</v>
      </c>
      <c r="AU143" s="205" t="s">
        <v>81</v>
      </c>
      <c r="AV143" s="13" t="s">
        <v>81</v>
      </c>
      <c r="AW143" s="13" t="s">
        <v>33</v>
      </c>
      <c r="AX143" s="13" t="s">
        <v>79</v>
      </c>
      <c r="AY143" s="205" t="s">
        <v>123</v>
      </c>
    </row>
    <row r="144" spans="1:65" s="2" customFormat="1" ht="16.5" customHeight="1">
      <c r="A144" s="37"/>
      <c r="B144" s="38"/>
      <c r="C144" s="217" t="s">
        <v>220</v>
      </c>
      <c r="D144" s="217" t="s">
        <v>221</v>
      </c>
      <c r="E144" s="218" t="s">
        <v>222</v>
      </c>
      <c r="F144" s="219" t="s">
        <v>223</v>
      </c>
      <c r="G144" s="220" t="s">
        <v>147</v>
      </c>
      <c r="H144" s="221">
        <v>4.08</v>
      </c>
      <c r="I144" s="222"/>
      <c r="J144" s="223">
        <f>ROUND(I144*H144,2)</f>
        <v>0</v>
      </c>
      <c r="K144" s="219" t="s">
        <v>129</v>
      </c>
      <c r="L144" s="224"/>
      <c r="M144" s="225" t="s">
        <v>19</v>
      </c>
      <c r="N144" s="226" t="s">
        <v>42</v>
      </c>
      <c r="O144" s="67"/>
      <c r="P144" s="185">
        <f>O144*H144</f>
        <v>0</v>
      </c>
      <c r="Q144" s="185">
        <v>0.15</v>
      </c>
      <c r="R144" s="185">
        <f>Q144*H144</f>
        <v>0.61199999999999999</v>
      </c>
      <c r="S144" s="185">
        <v>0</v>
      </c>
      <c r="T144" s="186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87" t="s">
        <v>169</v>
      </c>
      <c r="AT144" s="187" t="s">
        <v>221</v>
      </c>
      <c r="AU144" s="187" t="s">
        <v>81</v>
      </c>
      <c r="AY144" s="20" t="s">
        <v>123</v>
      </c>
      <c r="BE144" s="188">
        <f>IF(N144="základní",J144,0)</f>
        <v>0</v>
      </c>
      <c r="BF144" s="188">
        <f>IF(N144="snížená",J144,0)</f>
        <v>0</v>
      </c>
      <c r="BG144" s="188">
        <f>IF(N144="zákl. přenesená",J144,0)</f>
        <v>0</v>
      </c>
      <c r="BH144" s="188">
        <f>IF(N144="sníž. přenesená",J144,0)</f>
        <v>0</v>
      </c>
      <c r="BI144" s="188">
        <f>IF(N144="nulová",J144,0)</f>
        <v>0</v>
      </c>
      <c r="BJ144" s="20" t="s">
        <v>79</v>
      </c>
      <c r="BK144" s="188">
        <f>ROUND(I144*H144,2)</f>
        <v>0</v>
      </c>
      <c r="BL144" s="20" t="s">
        <v>130</v>
      </c>
      <c r="BM144" s="187" t="s">
        <v>224</v>
      </c>
    </row>
    <row r="145" spans="1:65" s="13" customFormat="1" ht="11.25">
      <c r="B145" s="194"/>
      <c r="C145" s="195"/>
      <c r="D145" s="196" t="s">
        <v>134</v>
      </c>
      <c r="E145" s="195"/>
      <c r="F145" s="198" t="s">
        <v>225</v>
      </c>
      <c r="G145" s="195"/>
      <c r="H145" s="199">
        <v>4.08</v>
      </c>
      <c r="I145" s="200"/>
      <c r="J145" s="195"/>
      <c r="K145" s="195"/>
      <c r="L145" s="201"/>
      <c r="M145" s="202"/>
      <c r="N145" s="203"/>
      <c r="O145" s="203"/>
      <c r="P145" s="203"/>
      <c r="Q145" s="203"/>
      <c r="R145" s="203"/>
      <c r="S145" s="203"/>
      <c r="T145" s="204"/>
      <c r="AT145" s="205" t="s">
        <v>134</v>
      </c>
      <c r="AU145" s="205" t="s">
        <v>81</v>
      </c>
      <c r="AV145" s="13" t="s">
        <v>81</v>
      </c>
      <c r="AW145" s="13" t="s">
        <v>4</v>
      </c>
      <c r="AX145" s="13" t="s">
        <v>79</v>
      </c>
      <c r="AY145" s="205" t="s">
        <v>123</v>
      </c>
    </row>
    <row r="146" spans="1:65" s="2" customFormat="1" ht="55.5" customHeight="1">
      <c r="A146" s="37"/>
      <c r="B146" s="38"/>
      <c r="C146" s="176" t="s">
        <v>226</v>
      </c>
      <c r="D146" s="176" t="s">
        <v>125</v>
      </c>
      <c r="E146" s="177" t="s">
        <v>227</v>
      </c>
      <c r="F146" s="178" t="s">
        <v>228</v>
      </c>
      <c r="G146" s="179" t="s">
        <v>147</v>
      </c>
      <c r="H146" s="180">
        <v>21</v>
      </c>
      <c r="I146" s="181"/>
      <c r="J146" s="182">
        <f>ROUND(I146*H146,2)</f>
        <v>0</v>
      </c>
      <c r="K146" s="178" t="s">
        <v>129</v>
      </c>
      <c r="L146" s="42"/>
      <c r="M146" s="183" t="s">
        <v>19</v>
      </c>
      <c r="N146" s="184" t="s">
        <v>42</v>
      </c>
      <c r="O146" s="67"/>
      <c r="P146" s="185">
        <f>O146*H146</f>
        <v>0</v>
      </c>
      <c r="Q146" s="185">
        <v>3.4000000000000002E-4</v>
      </c>
      <c r="R146" s="185">
        <f>Q146*H146</f>
        <v>7.1400000000000005E-3</v>
      </c>
      <c r="S146" s="185">
        <v>0</v>
      </c>
      <c r="T146" s="186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7" t="s">
        <v>130</v>
      </c>
      <c r="AT146" s="187" t="s">
        <v>125</v>
      </c>
      <c r="AU146" s="187" t="s">
        <v>81</v>
      </c>
      <c r="AY146" s="20" t="s">
        <v>123</v>
      </c>
      <c r="BE146" s="188">
        <f>IF(N146="základní",J146,0)</f>
        <v>0</v>
      </c>
      <c r="BF146" s="188">
        <f>IF(N146="snížená",J146,0)</f>
        <v>0</v>
      </c>
      <c r="BG146" s="188">
        <f>IF(N146="zákl. přenesená",J146,0)</f>
        <v>0</v>
      </c>
      <c r="BH146" s="188">
        <f>IF(N146="sníž. přenesená",J146,0)</f>
        <v>0</v>
      </c>
      <c r="BI146" s="188">
        <f>IF(N146="nulová",J146,0)</f>
        <v>0</v>
      </c>
      <c r="BJ146" s="20" t="s">
        <v>79</v>
      </c>
      <c r="BK146" s="188">
        <f>ROUND(I146*H146,2)</f>
        <v>0</v>
      </c>
      <c r="BL146" s="20" t="s">
        <v>130</v>
      </c>
      <c r="BM146" s="187" t="s">
        <v>229</v>
      </c>
    </row>
    <row r="147" spans="1:65" s="2" customFormat="1" ht="11.25">
      <c r="A147" s="37"/>
      <c r="B147" s="38"/>
      <c r="C147" s="39"/>
      <c r="D147" s="189" t="s">
        <v>132</v>
      </c>
      <c r="E147" s="39"/>
      <c r="F147" s="190" t="s">
        <v>230</v>
      </c>
      <c r="G147" s="39"/>
      <c r="H147" s="39"/>
      <c r="I147" s="191"/>
      <c r="J147" s="39"/>
      <c r="K147" s="39"/>
      <c r="L147" s="42"/>
      <c r="M147" s="192"/>
      <c r="N147" s="193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20" t="s">
        <v>132</v>
      </c>
      <c r="AU147" s="20" t="s">
        <v>81</v>
      </c>
    </row>
    <row r="148" spans="1:65" s="13" customFormat="1" ht="11.25">
      <c r="B148" s="194"/>
      <c r="C148" s="195"/>
      <c r="D148" s="196" t="s">
        <v>134</v>
      </c>
      <c r="E148" s="197" t="s">
        <v>19</v>
      </c>
      <c r="F148" s="198" t="s">
        <v>231</v>
      </c>
      <c r="G148" s="195"/>
      <c r="H148" s="199">
        <v>10</v>
      </c>
      <c r="I148" s="200"/>
      <c r="J148" s="195"/>
      <c r="K148" s="195"/>
      <c r="L148" s="201"/>
      <c r="M148" s="202"/>
      <c r="N148" s="203"/>
      <c r="O148" s="203"/>
      <c r="P148" s="203"/>
      <c r="Q148" s="203"/>
      <c r="R148" s="203"/>
      <c r="S148" s="203"/>
      <c r="T148" s="204"/>
      <c r="AT148" s="205" t="s">
        <v>134</v>
      </c>
      <c r="AU148" s="205" t="s">
        <v>81</v>
      </c>
      <c r="AV148" s="13" t="s">
        <v>81</v>
      </c>
      <c r="AW148" s="13" t="s">
        <v>33</v>
      </c>
      <c r="AX148" s="13" t="s">
        <v>71</v>
      </c>
      <c r="AY148" s="205" t="s">
        <v>123</v>
      </c>
    </row>
    <row r="149" spans="1:65" s="13" customFormat="1" ht="11.25">
      <c r="B149" s="194"/>
      <c r="C149" s="195"/>
      <c r="D149" s="196" t="s">
        <v>134</v>
      </c>
      <c r="E149" s="197" t="s">
        <v>19</v>
      </c>
      <c r="F149" s="198" t="s">
        <v>232</v>
      </c>
      <c r="G149" s="195"/>
      <c r="H149" s="199">
        <v>11</v>
      </c>
      <c r="I149" s="200"/>
      <c r="J149" s="195"/>
      <c r="K149" s="195"/>
      <c r="L149" s="201"/>
      <c r="M149" s="202"/>
      <c r="N149" s="203"/>
      <c r="O149" s="203"/>
      <c r="P149" s="203"/>
      <c r="Q149" s="203"/>
      <c r="R149" s="203"/>
      <c r="S149" s="203"/>
      <c r="T149" s="204"/>
      <c r="AT149" s="205" t="s">
        <v>134</v>
      </c>
      <c r="AU149" s="205" t="s">
        <v>81</v>
      </c>
      <c r="AV149" s="13" t="s">
        <v>81</v>
      </c>
      <c r="AW149" s="13" t="s">
        <v>33</v>
      </c>
      <c r="AX149" s="13" t="s">
        <v>71</v>
      </c>
      <c r="AY149" s="205" t="s">
        <v>123</v>
      </c>
    </row>
    <row r="150" spans="1:65" s="14" customFormat="1" ht="11.25">
      <c r="B150" s="206"/>
      <c r="C150" s="207"/>
      <c r="D150" s="196" t="s">
        <v>134</v>
      </c>
      <c r="E150" s="208" t="s">
        <v>19</v>
      </c>
      <c r="F150" s="209" t="s">
        <v>199</v>
      </c>
      <c r="G150" s="207"/>
      <c r="H150" s="210">
        <v>21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134</v>
      </c>
      <c r="AU150" s="216" t="s">
        <v>81</v>
      </c>
      <c r="AV150" s="14" t="s">
        <v>130</v>
      </c>
      <c r="AW150" s="14" t="s">
        <v>33</v>
      </c>
      <c r="AX150" s="14" t="s">
        <v>79</v>
      </c>
      <c r="AY150" s="216" t="s">
        <v>123</v>
      </c>
    </row>
    <row r="151" spans="1:65" s="2" customFormat="1" ht="62.65" customHeight="1">
      <c r="A151" s="37"/>
      <c r="B151" s="38"/>
      <c r="C151" s="176" t="s">
        <v>233</v>
      </c>
      <c r="D151" s="176" t="s">
        <v>125</v>
      </c>
      <c r="E151" s="177" t="s">
        <v>234</v>
      </c>
      <c r="F151" s="178" t="s">
        <v>235</v>
      </c>
      <c r="G151" s="179" t="s">
        <v>147</v>
      </c>
      <c r="H151" s="180">
        <v>21</v>
      </c>
      <c r="I151" s="181"/>
      <c r="J151" s="182">
        <f>ROUND(I151*H151,2)</f>
        <v>0</v>
      </c>
      <c r="K151" s="178" t="s">
        <v>129</v>
      </c>
      <c r="L151" s="42"/>
      <c r="M151" s="183" t="s">
        <v>19</v>
      </c>
      <c r="N151" s="184" t="s">
        <v>42</v>
      </c>
      <c r="O151" s="67"/>
      <c r="P151" s="185">
        <f>O151*H151</f>
        <v>0</v>
      </c>
      <c r="Q151" s="185">
        <v>6.0999999999999997E-4</v>
      </c>
      <c r="R151" s="185">
        <f>Q151*H151</f>
        <v>1.281E-2</v>
      </c>
      <c r="S151" s="185">
        <v>0</v>
      </c>
      <c r="T151" s="186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7" t="s">
        <v>130</v>
      </c>
      <c r="AT151" s="187" t="s">
        <v>125</v>
      </c>
      <c r="AU151" s="187" t="s">
        <v>81</v>
      </c>
      <c r="AY151" s="20" t="s">
        <v>123</v>
      </c>
      <c r="BE151" s="188">
        <f>IF(N151="základní",J151,0)</f>
        <v>0</v>
      </c>
      <c r="BF151" s="188">
        <f>IF(N151="snížená",J151,0)</f>
        <v>0</v>
      </c>
      <c r="BG151" s="188">
        <f>IF(N151="zákl. přenesená",J151,0)</f>
        <v>0</v>
      </c>
      <c r="BH151" s="188">
        <f>IF(N151="sníž. přenesená",J151,0)</f>
        <v>0</v>
      </c>
      <c r="BI151" s="188">
        <f>IF(N151="nulová",J151,0)</f>
        <v>0</v>
      </c>
      <c r="BJ151" s="20" t="s">
        <v>79</v>
      </c>
      <c r="BK151" s="188">
        <f>ROUND(I151*H151,2)</f>
        <v>0</v>
      </c>
      <c r="BL151" s="20" t="s">
        <v>130</v>
      </c>
      <c r="BM151" s="187" t="s">
        <v>236</v>
      </c>
    </row>
    <row r="152" spans="1:65" s="2" customFormat="1" ht="11.25">
      <c r="A152" s="37"/>
      <c r="B152" s="38"/>
      <c r="C152" s="39"/>
      <c r="D152" s="189" t="s">
        <v>132</v>
      </c>
      <c r="E152" s="39"/>
      <c r="F152" s="190" t="s">
        <v>237</v>
      </c>
      <c r="G152" s="39"/>
      <c r="H152" s="39"/>
      <c r="I152" s="191"/>
      <c r="J152" s="39"/>
      <c r="K152" s="39"/>
      <c r="L152" s="42"/>
      <c r="M152" s="192"/>
      <c r="N152" s="193"/>
      <c r="O152" s="67"/>
      <c r="P152" s="67"/>
      <c r="Q152" s="67"/>
      <c r="R152" s="67"/>
      <c r="S152" s="67"/>
      <c r="T152" s="68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20" t="s">
        <v>132</v>
      </c>
      <c r="AU152" s="20" t="s">
        <v>81</v>
      </c>
    </row>
    <row r="153" spans="1:65" s="2" customFormat="1" ht="24.2" customHeight="1">
      <c r="A153" s="37"/>
      <c r="B153" s="38"/>
      <c r="C153" s="176" t="s">
        <v>238</v>
      </c>
      <c r="D153" s="176" t="s">
        <v>125</v>
      </c>
      <c r="E153" s="177" t="s">
        <v>239</v>
      </c>
      <c r="F153" s="178" t="s">
        <v>240</v>
      </c>
      <c r="G153" s="179" t="s">
        <v>147</v>
      </c>
      <c r="H153" s="180">
        <v>21</v>
      </c>
      <c r="I153" s="181"/>
      <c r="J153" s="182">
        <f>ROUND(I153*H153,2)</f>
        <v>0</v>
      </c>
      <c r="K153" s="178" t="s">
        <v>129</v>
      </c>
      <c r="L153" s="42"/>
      <c r="M153" s="183" t="s">
        <v>19</v>
      </c>
      <c r="N153" s="184" t="s">
        <v>42</v>
      </c>
      <c r="O153" s="67"/>
      <c r="P153" s="185">
        <f>O153*H153</f>
        <v>0</v>
      </c>
      <c r="Q153" s="185">
        <v>0</v>
      </c>
      <c r="R153" s="185">
        <f>Q153*H153</f>
        <v>0</v>
      </c>
      <c r="S153" s="185">
        <v>0</v>
      </c>
      <c r="T153" s="18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7" t="s">
        <v>130</v>
      </c>
      <c r="AT153" s="187" t="s">
        <v>125</v>
      </c>
      <c r="AU153" s="187" t="s">
        <v>81</v>
      </c>
      <c r="AY153" s="20" t="s">
        <v>123</v>
      </c>
      <c r="BE153" s="188">
        <f>IF(N153="základní",J153,0)</f>
        <v>0</v>
      </c>
      <c r="BF153" s="188">
        <f>IF(N153="snížená",J153,0)</f>
        <v>0</v>
      </c>
      <c r="BG153" s="188">
        <f>IF(N153="zákl. přenesená",J153,0)</f>
        <v>0</v>
      </c>
      <c r="BH153" s="188">
        <f>IF(N153="sníž. přenesená",J153,0)</f>
        <v>0</v>
      </c>
      <c r="BI153" s="188">
        <f>IF(N153="nulová",J153,0)</f>
        <v>0</v>
      </c>
      <c r="BJ153" s="20" t="s">
        <v>79</v>
      </c>
      <c r="BK153" s="188">
        <f>ROUND(I153*H153,2)</f>
        <v>0</v>
      </c>
      <c r="BL153" s="20" t="s">
        <v>130</v>
      </c>
      <c r="BM153" s="187" t="s">
        <v>241</v>
      </c>
    </row>
    <row r="154" spans="1:65" s="2" customFormat="1" ht="11.25">
      <c r="A154" s="37"/>
      <c r="B154" s="38"/>
      <c r="C154" s="39"/>
      <c r="D154" s="189" t="s">
        <v>132</v>
      </c>
      <c r="E154" s="39"/>
      <c r="F154" s="190" t="s">
        <v>242</v>
      </c>
      <c r="G154" s="39"/>
      <c r="H154" s="39"/>
      <c r="I154" s="191"/>
      <c r="J154" s="39"/>
      <c r="K154" s="39"/>
      <c r="L154" s="42"/>
      <c r="M154" s="192"/>
      <c r="N154" s="193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132</v>
      </c>
      <c r="AU154" s="20" t="s">
        <v>81</v>
      </c>
    </row>
    <row r="155" spans="1:65" s="13" customFormat="1" ht="11.25">
      <c r="B155" s="194"/>
      <c r="C155" s="195"/>
      <c r="D155" s="196" t="s">
        <v>134</v>
      </c>
      <c r="E155" s="197" t="s">
        <v>19</v>
      </c>
      <c r="F155" s="198" t="s">
        <v>243</v>
      </c>
      <c r="G155" s="195"/>
      <c r="H155" s="199">
        <v>21</v>
      </c>
      <c r="I155" s="200"/>
      <c r="J155" s="195"/>
      <c r="K155" s="195"/>
      <c r="L155" s="201"/>
      <c r="M155" s="202"/>
      <c r="N155" s="203"/>
      <c r="O155" s="203"/>
      <c r="P155" s="203"/>
      <c r="Q155" s="203"/>
      <c r="R155" s="203"/>
      <c r="S155" s="203"/>
      <c r="T155" s="204"/>
      <c r="AT155" s="205" t="s">
        <v>134</v>
      </c>
      <c r="AU155" s="205" t="s">
        <v>81</v>
      </c>
      <c r="AV155" s="13" t="s">
        <v>81</v>
      </c>
      <c r="AW155" s="13" t="s">
        <v>33</v>
      </c>
      <c r="AX155" s="13" t="s">
        <v>79</v>
      </c>
      <c r="AY155" s="205" t="s">
        <v>123</v>
      </c>
    </row>
    <row r="156" spans="1:65" s="2" customFormat="1" ht="24.2" customHeight="1">
      <c r="A156" s="37"/>
      <c r="B156" s="38"/>
      <c r="C156" s="176" t="s">
        <v>244</v>
      </c>
      <c r="D156" s="176" t="s">
        <v>125</v>
      </c>
      <c r="E156" s="177" t="s">
        <v>245</v>
      </c>
      <c r="F156" s="178" t="s">
        <v>246</v>
      </c>
      <c r="G156" s="179" t="s">
        <v>128</v>
      </c>
      <c r="H156" s="180">
        <v>4.2</v>
      </c>
      <c r="I156" s="181"/>
      <c r="J156" s="182">
        <f>ROUND(I156*H156,2)</f>
        <v>0</v>
      </c>
      <c r="K156" s="178" t="s">
        <v>129</v>
      </c>
      <c r="L156" s="42"/>
      <c r="M156" s="183" t="s">
        <v>19</v>
      </c>
      <c r="N156" s="184" t="s">
        <v>42</v>
      </c>
      <c r="O156" s="67"/>
      <c r="P156" s="185">
        <f>O156*H156</f>
        <v>0</v>
      </c>
      <c r="Q156" s="185">
        <v>0</v>
      </c>
      <c r="R156" s="185">
        <f>Q156*H156</f>
        <v>0</v>
      </c>
      <c r="S156" s="185">
        <v>0</v>
      </c>
      <c r="T156" s="186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87" t="s">
        <v>130</v>
      </c>
      <c r="AT156" s="187" t="s">
        <v>125</v>
      </c>
      <c r="AU156" s="187" t="s">
        <v>81</v>
      </c>
      <c r="AY156" s="20" t="s">
        <v>123</v>
      </c>
      <c r="BE156" s="188">
        <f>IF(N156="základní",J156,0)</f>
        <v>0</v>
      </c>
      <c r="BF156" s="188">
        <f>IF(N156="snížená",J156,0)</f>
        <v>0</v>
      </c>
      <c r="BG156" s="188">
        <f>IF(N156="zákl. přenesená",J156,0)</f>
        <v>0</v>
      </c>
      <c r="BH156" s="188">
        <f>IF(N156="sníž. přenesená",J156,0)</f>
        <v>0</v>
      </c>
      <c r="BI156" s="188">
        <f>IF(N156="nulová",J156,0)</f>
        <v>0</v>
      </c>
      <c r="BJ156" s="20" t="s">
        <v>79</v>
      </c>
      <c r="BK156" s="188">
        <f>ROUND(I156*H156,2)</f>
        <v>0</v>
      </c>
      <c r="BL156" s="20" t="s">
        <v>130</v>
      </c>
      <c r="BM156" s="187" t="s">
        <v>247</v>
      </c>
    </row>
    <row r="157" spans="1:65" s="2" customFormat="1" ht="11.25">
      <c r="A157" s="37"/>
      <c r="B157" s="38"/>
      <c r="C157" s="39"/>
      <c r="D157" s="189" t="s">
        <v>132</v>
      </c>
      <c r="E157" s="39"/>
      <c r="F157" s="190" t="s">
        <v>248</v>
      </c>
      <c r="G157" s="39"/>
      <c r="H157" s="39"/>
      <c r="I157" s="191"/>
      <c r="J157" s="39"/>
      <c r="K157" s="39"/>
      <c r="L157" s="42"/>
      <c r="M157" s="192"/>
      <c r="N157" s="193"/>
      <c r="O157" s="67"/>
      <c r="P157" s="67"/>
      <c r="Q157" s="67"/>
      <c r="R157" s="67"/>
      <c r="S157" s="67"/>
      <c r="T157" s="68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20" t="s">
        <v>132</v>
      </c>
      <c r="AU157" s="20" t="s">
        <v>81</v>
      </c>
    </row>
    <row r="158" spans="1:65" s="2" customFormat="1" ht="19.5">
      <c r="A158" s="37"/>
      <c r="B158" s="38"/>
      <c r="C158" s="39"/>
      <c r="D158" s="196" t="s">
        <v>249</v>
      </c>
      <c r="E158" s="39"/>
      <c r="F158" s="227" t="s">
        <v>250</v>
      </c>
      <c r="G158" s="39"/>
      <c r="H158" s="39"/>
      <c r="I158" s="191"/>
      <c r="J158" s="39"/>
      <c r="K158" s="39"/>
      <c r="L158" s="42"/>
      <c r="M158" s="192"/>
      <c r="N158" s="193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249</v>
      </c>
      <c r="AU158" s="20" t="s">
        <v>81</v>
      </c>
    </row>
    <row r="159" spans="1:65" s="13" customFormat="1" ht="11.25">
      <c r="B159" s="194"/>
      <c r="C159" s="195"/>
      <c r="D159" s="196" t="s">
        <v>134</v>
      </c>
      <c r="E159" s="197" t="s">
        <v>19</v>
      </c>
      <c r="F159" s="198" t="s">
        <v>251</v>
      </c>
      <c r="G159" s="195"/>
      <c r="H159" s="199">
        <v>21</v>
      </c>
      <c r="I159" s="200"/>
      <c r="J159" s="195"/>
      <c r="K159" s="195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134</v>
      </c>
      <c r="AU159" s="205" t="s">
        <v>81</v>
      </c>
      <c r="AV159" s="13" t="s">
        <v>81</v>
      </c>
      <c r="AW159" s="13" t="s">
        <v>33</v>
      </c>
      <c r="AX159" s="13" t="s">
        <v>79</v>
      </c>
      <c r="AY159" s="205" t="s">
        <v>123</v>
      </c>
    </row>
    <row r="160" spans="1:65" s="13" customFormat="1" ht="11.25">
      <c r="B160" s="194"/>
      <c r="C160" s="195"/>
      <c r="D160" s="196" t="s">
        <v>134</v>
      </c>
      <c r="E160" s="195"/>
      <c r="F160" s="198" t="s">
        <v>252</v>
      </c>
      <c r="G160" s="195"/>
      <c r="H160" s="199">
        <v>4.2</v>
      </c>
      <c r="I160" s="200"/>
      <c r="J160" s="195"/>
      <c r="K160" s="195"/>
      <c r="L160" s="201"/>
      <c r="M160" s="202"/>
      <c r="N160" s="203"/>
      <c r="O160" s="203"/>
      <c r="P160" s="203"/>
      <c r="Q160" s="203"/>
      <c r="R160" s="203"/>
      <c r="S160" s="203"/>
      <c r="T160" s="204"/>
      <c r="AT160" s="205" t="s">
        <v>134</v>
      </c>
      <c r="AU160" s="205" t="s">
        <v>81</v>
      </c>
      <c r="AV160" s="13" t="s">
        <v>81</v>
      </c>
      <c r="AW160" s="13" t="s">
        <v>4</v>
      </c>
      <c r="AX160" s="13" t="s">
        <v>79</v>
      </c>
      <c r="AY160" s="205" t="s">
        <v>123</v>
      </c>
    </row>
    <row r="161" spans="1:65" s="2" customFormat="1" ht="21.75" customHeight="1">
      <c r="A161" s="37"/>
      <c r="B161" s="38"/>
      <c r="C161" s="217" t="s">
        <v>7</v>
      </c>
      <c r="D161" s="217" t="s">
        <v>221</v>
      </c>
      <c r="E161" s="218" t="s">
        <v>253</v>
      </c>
      <c r="F161" s="219" t="s">
        <v>254</v>
      </c>
      <c r="G161" s="220" t="s">
        <v>255</v>
      </c>
      <c r="H161" s="221">
        <v>4.2000000000000003E-2</v>
      </c>
      <c r="I161" s="222"/>
      <c r="J161" s="223">
        <f>ROUND(I161*H161,2)</f>
        <v>0</v>
      </c>
      <c r="K161" s="219" t="s">
        <v>129</v>
      </c>
      <c r="L161" s="224"/>
      <c r="M161" s="225" t="s">
        <v>19</v>
      </c>
      <c r="N161" s="226" t="s">
        <v>42</v>
      </c>
      <c r="O161" s="67"/>
      <c r="P161" s="185">
        <f>O161*H161</f>
        <v>0</v>
      </c>
      <c r="Q161" s="185">
        <v>1</v>
      </c>
      <c r="R161" s="185">
        <f>Q161*H161</f>
        <v>4.2000000000000003E-2</v>
      </c>
      <c r="S161" s="185">
        <v>0</v>
      </c>
      <c r="T161" s="18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87" t="s">
        <v>169</v>
      </c>
      <c r="AT161" s="187" t="s">
        <v>221</v>
      </c>
      <c r="AU161" s="187" t="s">
        <v>81</v>
      </c>
      <c r="AY161" s="20" t="s">
        <v>123</v>
      </c>
      <c r="BE161" s="188">
        <f>IF(N161="základní",J161,0)</f>
        <v>0</v>
      </c>
      <c r="BF161" s="188">
        <f>IF(N161="snížená",J161,0)</f>
        <v>0</v>
      </c>
      <c r="BG161" s="188">
        <f>IF(N161="zákl. přenesená",J161,0)</f>
        <v>0</v>
      </c>
      <c r="BH161" s="188">
        <f>IF(N161="sníž. přenesená",J161,0)</f>
        <v>0</v>
      </c>
      <c r="BI161" s="188">
        <f>IF(N161="nulová",J161,0)</f>
        <v>0</v>
      </c>
      <c r="BJ161" s="20" t="s">
        <v>79</v>
      </c>
      <c r="BK161" s="188">
        <f>ROUND(I161*H161,2)</f>
        <v>0</v>
      </c>
      <c r="BL161" s="20" t="s">
        <v>130</v>
      </c>
      <c r="BM161" s="187" t="s">
        <v>256</v>
      </c>
    </row>
    <row r="162" spans="1:65" s="2" customFormat="1" ht="19.5">
      <c r="A162" s="37"/>
      <c r="B162" s="38"/>
      <c r="C162" s="39"/>
      <c r="D162" s="196" t="s">
        <v>249</v>
      </c>
      <c r="E162" s="39"/>
      <c r="F162" s="227" t="s">
        <v>250</v>
      </c>
      <c r="G162" s="39"/>
      <c r="H162" s="39"/>
      <c r="I162" s="191"/>
      <c r="J162" s="39"/>
      <c r="K162" s="39"/>
      <c r="L162" s="42"/>
      <c r="M162" s="192"/>
      <c r="N162" s="193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20" t="s">
        <v>249</v>
      </c>
      <c r="AU162" s="20" t="s">
        <v>81</v>
      </c>
    </row>
    <row r="163" spans="1:65" s="13" customFormat="1" ht="11.25">
      <c r="B163" s="194"/>
      <c r="C163" s="195"/>
      <c r="D163" s="196" t="s">
        <v>134</v>
      </c>
      <c r="E163" s="195"/>
      <c r="F163" s="198" t="s">
        <v>257</v>
      </c>
      <c r="G163" s="195"/>
      <c r="H163" s="199">
        <v>4.2000000000000003E-2</v>
      </c>
      <c r="I163" s="200"/>
      <c r="J163" s="195"/>
      <c r="K163" s="195"/>
      <c r="L163" s="201"/>
      <c r="M163" s="202"/>
      <c r="N163" s="203"/>
      <c r="O163" s="203"/>
      <c r="P163" s="203"/>
      <c r="Q163" s="203"/>
      <c r="R163" s="203"/>
      <c r="S163" s="203"/>
      <c r="T163" s="204"/>
      <c r="AT163" s="205" t="s">
        <v>134</v>
      </c>
      <c r="AU163" s="205" t="s">
        <v>81</v>
      </c>
      <c r="AV163" s="13" t="s">
        <v>81</v>
      </c>
      <c r="AW163" s="13" t="s">
        <v>4</v>
      </c>
      <c r="AX163" s="13" t="s">
        <v>79</v>
      </c>
      <c r="AY163" s="205" t="s">
        <v>123</v>
      </c>
    </row>
    <row r="164" spans="1:65" s="2" customFormat="1" ht="24.2" customHeight="1">
      <c r="A164" s="37"/>
      <c r="B164" s="38"/>
      <c r="C164" s="176" t="s">
        <v>258</v>
      </c>
      <c r="D164" s="176" t="s">
        <v>125</v>
      </c>
      <c r="E164" s="177" t="s">
        <v>259</v>
      </c>
      <c r="F164" s="178" t="s">
        <v>260</v>
      </c>
      <c r="G164" s="179" t="s">
        <v>147</v>
      </c>
      <c r="H164" s="180">
        <v>5</v>
      </c>
      <c r="I164" s="181"/>
      <c r="J164" s="182">
        <f>ROUND(I164*H164,2)</f>
        <v>0</v>
      </c>
      <c r="K164" s="178" t="s">
        <v>129</v>
      </c>
      <c r="L164" s="42"/>
      <c r="M164" s="183" t="s">
        <v>19</v>
      </c>
      <c r="N164" s="184" t="s">
        <v>42</v>
      </c>
      <c r="O164" s="67"/>
      <c r="P164" s="185">
        <f>O164*H164</f>
        <v>0</v>
      </c>
      <c r="Q164" s="185">
        <v>0.29221000000000003</v>
      </c>
      <c r="R164" s="185">
        <f>Q164*H164</f>
        <v>1.4610500000000002</v>
      </c>
      <c r="S164" s="185">
        <v>0</v>
      </c>
      <c r="T164" s="18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7" t="s">
        <v>130</v>
      </c>
      <c r="AT164" s="187" t="s">
        <v>125</v>
      </c>
      <c r="AU164" s="187" t="s">
        <v>81</v>
      </c>
      <c r="AY164" s="20" t="s">
        <v>123</v>
      </c>
      <c r="BE164" s="188">
        <f>IF(N164="základní",J164,0)</f>
        <v>0</v>
      </c>
      <c r="BF164" s="188">
        <f>IF(N164="snížená",J164,0)</f>
        <v>0</v>
      </c>
      <c r="BG164" s="188">
        <f>IF(N164="zákl. přenesená",J164,0)</f>
        <v>0</v>
      </c>
      <c r="BH164" s="188">
        <f>IF(N164="sníž. přenesená",J164,0)</f>
        <v>0</v>
      </c>
      <c r="BI164" s="188">
        <f>IF(N164="nulová",J164,0)</f>
        <v>0</v>
      </c>
      <c r="BJ164" s="20" t="s">
        <v>79</v>
      </c>
      <c r="BK164" s="188">
        <f>ROUND(I164*H164,2)</f>
        <v>0</v>
      </c>
      <c r="BL164" s="20" t="s">
        <v>130</v>
      </c>
      <c r="BM164" s="187" t="s">
        <v>261</v>
      </c>
    </row>
    <row r="165" spans="1:65" s="2" customFormat="1" ht="11.25">
      <c r="A165" s="37"/>
      <c r="B165" s="38"/>
      <c r="C165" s="39"/>
      <c r="D165" s="189" t="s">
        <v>132</v>
      </c>
      <c r="E165" s="39"/>
      <c r="F165" s="190" t="s">
        <v>262</v>
      </c>
      <c r="G165" s="39"/>
      <c r="H165" s="39"/>
      <c r="I165" s="191"/>
      <c r="J165" s="39"/>
      <c r="K165" s="39"/>
      <c r="L165" s="42"/>
      <c r="M165" s="192"/>
      <c r="N165" s="193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132</v>
      </c>
      <c r="AU165" s="20" t="s">
        <v>81</v>
      </c>
    </row>
    <row r="166" spans="1:65" s="15" customFormat="1" ht="11.25">
      <c r="B166" s="228"/>
      <c r="C166" s="229"/>
      <c r="D166" s="196" t="s">
        <v>134</v>
      </c>
      <c r="E166" s="230" t="s">
        <v>19</v>
      </c>
      <c r="F166" s="231" t="s">
        <v>263</v>
      </c>
      <c r="G166" s="229"/>
      <c r="H166" s="230" t="s">
        <v>19</v>
      </c>
      <c r="I166" s="232"/>
      <c r="J166" s="229"/>
      <c r="K166" s="229"/>
      <c r="L166" s="233"/>
      <c r="M166" s="234"/>
      <c r="N166" s="235"/>
      <c r="O166" s="235"/>
      <c r="P166" s="235"/>
      <c r="Q166" s="235"/>
      <c r="R166" s="235"/>
      <c r="S166" s="235"/>
      <c r="T166" s="236"/>
      <c r="AT166" s="237" t="s">
        <v>134</v>
      </c>
      <c r="AU166" s="237" t="s">
        <v>81</v>
      </c>
      <c r="AV166" s="15" t="s">
        <v>79</v>
      </c>
      <c r="AW166" s="15" t="s">
        <v>33</v>
      </c>
      <c r="AX166" s="15" t="s">
        <v>71</v>
      </c>
      <c r="AY166" s="237" t="s">
        <v>123</v>
      </c>
    </row>
    <row r="167" spans="1:65" s="13" customFormat="1" ht="11.25">
      <c r="B167" s="194"/>
      <c r="C167" s="195"/>
      <c r="D167" s="196" t="s">
        <v>134</v>
      </c>
      <c r="E167" s="197" t="s">
        <v>19</v>
      </c>
      <c r="F167" s="198" t="s">
        <v>264</v>
      </c>
      <c r="G167" s="195"/>
      <c r="H167" s="199">
        <v>5</v>
      </c>
      <c r="I167" s="200"/>
      <c r="J167" s="195"/>
      <c r="K167" s="195"/>
      <c r="L167" s="201"/>
      <c r="M167" s="202"/>
      <c r="N167" s="203"/>
      <c r="O167" s="203"/>
      <c r="P167" s="203"/>
      <c r="Q167" s="203"/>
      <c r="R167" s="203"/>
      <c r="S167" s="203"/>
      <c r="T167" s="204"/>
      <c r="AT167" s="205" t="s">
        <v>134</v>
      </c>
      <c r="AU167" s="205" t="s">
        <v>81</v>
      </c>
      <c r="AV167" s="13" t="s">
        <v>81</v>
      </c>
      <c r="AW167" s="13" t="s">
        <v>33</v>
      </c>
      <c r="AX167" s="13" t="s">
        <v>79</v>
      </c>
      <c r="AY167" s="205" t="s">
        <v>123</v>
      </c>
    </row>
    <row r="168" spans="1:65" s="2" customFormat="1" ht="24.2" customHeight="1">
      <c r="A168" s="37"/>
      <c r="B168" s="38"/>
      <c r="C168" s="217" t="s">
        <v>265</v>
      </c>
      <c r="D168" s="217" t="s">
        <v>221</v>
      </c>
      <c r="E168" s="218" t="s">
        <v>266</v>
      </c>
      <c r="F168" s="219" t="s">
        <v>267</v>
      </c>
      <c r="G168" s="220" t="s">
        <v>147</v>
      </c>
      <c r="H168" s="221">
        <v>5</v>
      </c>
      <c r="I168" s="222"/>
      <c r="J168" s="223">
        <f>ROUND(I168*H168,2)</f>
        <v>0</v>
      </c>
      <c r="K168" s="219" t="s">
        <v>129</v>
      </c>
      <c r="L168" s="224"/>
      <c r="M168" s="225" t="s">
        <v>19</v>
      </c>
      <c r="N168" s="226" t="s">
        <v>42</v>
      </c>
      <c r="O168" s="67"/>
      <c r="P168" s="185">
        <f>O168*H168</f>
        <v>0</v>
      </c>
      <c r="Q168" s="185">
        <v>5.3800000000000001E-2</v>
      </c>
      <c r="R168" s="185">
        <f>Q168*H168</f>
        <v>0.26900000000000002</v>
      </c>
      <c r="S168" s="185">
        <v>0</v>
      </c>
      <c r="T168" s="186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7" t="s">
        <v>169</v>
      </c>
      <c r="AT168" s="187" t="s">
        <v>221</v>
      </c>
      <c r="AU168" s="187" t="s">
        <v>81</v>
      </c>
      <c r="AY168" s="20" t="s">
        <v>123</v>
      </c>
      <c r="BE168" s="188">
        <f>IF(N168="základní",J168,0)</f>
        <v>0</v>
      </c>
      <c r="BF168" s="188">
        <f>IF(N168="snížená",J168,0)</f>
        <v>0</v>
      </c>
      <c r="BG168" s="188">
        <f>IF(N168="zákl. přenesená",J168,0)</f>
        <v>0</v>
      </c>
      <c r="BH168" s="188">
        <f>IF(N168="sníž. přenesená",J168,0)</f>
        <v>0</v>
      </c>
      <c r="BI168" s="188">
        <f>IF(N168="nulová",J168,0)</f>
        <v>0</v>
      </c>
      <c r="BJ168" s="20" t="s">
        <v>79</v>
      </c>
      <c r="BK168" s="188">
        <f>ROUND(I168*H168,2)</f>
        <v>0</v>
      </c>
      <c r="BL168" s="20" t="s">
        <v>130</v>
      </c>
      <c r="BM168" s="187" t="s">
        <v>268</v>
      </c>
    </row>
    <row r="169" spans="1:65" s="15" customFormat="1" ht="11.25">
      <c r="B169" s="228"/>
      <c r="C169" s="229"/>
      <c r="D169" s="196" t="s">
        <v>134</v>
      </c>
      <c r="E169" s="230" t="s">
        <v>19</v>
      </c>
      <c r="F169" s="231" t="s">
        <v>263</v>
      </c>
      <c r="G169" s="229"/>
      <c r="H169" s="230" t="s">
        <v>19</v>
      </c>
      <c r="I169" s="232"/>
      <c r="J169" s="229"/>
      <c r="K169" s="229"/>
      <c r="L169" s="233"/>
      <c r="M169" s="234"/>
      <c r="N169" s="235"/>
      <c r="O169" s="235"/>
      <c r="P169" s="235"/>
      <c r="Q169" s="235"/>
      <c r="R169" s="235"/>
      <c r="S169" s="235"/>
      <c r="T169" s="236"/>
      <c r="AT169" s="237" t="s">
        <v>134</v>
      </c>
      <c r="AU169" s="237" t="s">
        <v>81</v>
      </c>
      <c r="AV169" s="15" t="s">
        <v>79</v>
      </c>
      <c r="AW169" s="15" t="s">
        <v>33</v>
      </c>
      <c r="AX169" s="15" t="s">
        <v>71</v>
      </c>
      <c r="AY169" s="237" t="s">
        <v>123</v>
      </c>
    </row>
    <row r="170" spans="1:65" s="13" customFormat="1" ht="11.25">
      <c r="B170" s="194"/>
      <c r="C170" s="195"/>
      <c r="D170" s="196" t="s">
        <v>134</v>
      </c>
      <c r="E170" s="197" t="s">
        <v>19</v>
      </c>
      <c r="F170" s="198" t="s">
        <v>264</v>
      </c>
      <c r="G170" s="195"/>
      <c r="H170" s="199">
        <v>5</v>
      </c>
      <c r="I170" s="200"/>
      <c r="J170" s="195"/>
      <c r="K170" s="195"/>
      <c r="L170" s="201"/>
      <c r="M170" s="202"/>
      <c r="N170" s="203"/>
      <c r="O170" s="203"/>
      <c r="P170" s="203"/>
      <c r="Q170" s="203"/>
      <c r="R170" s="203"/>
      <c r="S170" s="203"/>
      <c r="T170" s="204"/>
      <c r="AT170" s="205" t="s">
        <v>134</v>
      </c>
      <c r="AU170" s="205" t="s">
        <v>81</v>
      </c>
      <c r="AV170" s="13" t="s">
        <v>81</v>
      </c>
      <c r="AW170" s="13" t="s">
        <v>33</v>
      </c>
      <c r="AX170" s="13" t="s">
        <v>79</v>
      </c>
      <c r="AY170" s="205" t="s">
        <v>123</v>
      </c>
    </row>
    <row r="171" spans="1:65" s="2" customFormat="1" ht="24.2" customHeight="1">
      <c r="A171" s="37"/>
      <c r="B171" s="38"/>
      <c r="C171" s="176" t="s">
        <v>269</v>
      </c>
      <c r="D171" s="176" t="s">
        <v>125</v>
      </c>
      <c r="E171" s="177" t="s">
        <v>270</v>
      </c>
      <c r="F171" s="178" t="s">
        <v>271</v>
      </c>
      <c r="G171" s="179" t="s">
        <v>160</v>
      </c>
      <c r="H171" s="180">
        <v>1</v>
      </c>
      <c r="I171" s="181"/>
      <c r="J171" s="182">
        <f>ROUND(I171*H171,2)</f>
        <v>0</v>
      </c>
      <c r="K171" s="178" t="s">
        <v>129</v>
      </c>
      <c r="L171" s="42"/>
      <c r="M171" s="183" t="s">
        <v>19</v>
      </c>
      <c r="N171" s="184" t="s">
        <v>42</v>
      </c>
      <c r="O171" s="67"/>
      <c r="P171" s="185">
        <f>O171*H171</f>
        <v>0</v>
      </c>
      <c r="Q171" s="185">
        <v>0.27205000000000001</v>
      </c>
      <c r="R171" s="185">
        <f>Q171*H171</f>
        <v>0.27205000000000001</v>
      </c>
      <c r="S171" s="185">
        <v>0</v>
      </c>
      <c r="T171" s="186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7" t="s">
        <v>130</v>
      </c>
      <c r="AT171" s="187" t="s">
        <v>125</v>
      </c>
      <c r="AU171" s="187" t="s">
        <v>81</v>
      </c>
      <c r="AY171" s="20" t="s">
        <v>123</v>
      </c>
      <c r="BE171" s="188">
        <f>IF(N171="základní",J171,0)</f>
        <v>0</v>
      </c>
      <c r="BF171" s="188">
        <f>IF(N171="snížená",J171,0)</f>
        <v>0</v>
      </c>
      <c r="BG171" s="188">
        <f>IF(N171="zákl. přenesená",J171,0)</f>
        <v>0</v>
      </c>
      <c r="BH171" s="188">
        <f>IF(N171="sníž. přenesená",J171,0)</f>
        <v>0</v>
      </c>
      <c r="BI171" s="188">
        <f>IF(N171="nulová",J171,0)</f>
        <v>0</v>
      </c>
      <c r="BJ171" s="20" t="s">
        <v>79</v>
      </c>
      <c r="BK171" s="188">
        <f>ROUND(I171*H171,2)</f>
        <v>0</v>
      </c>
      <c r="BL171" s="20" t="s">
        <v>130</v>
      </c>
      <c r="BM171" s="187" t="s">
        <v>272</v>
      </c>
    </row>
    <row r="172" spans="1:65" s="2" customFormat="1" ht="11.25">
      <c r="A172" s="37"/>
      <c r="B172" s="38"/>
      <c r="C172" s="39"/>
      <c r="D172" s="189" t="s">
        <v>132</v>
      </c>
      <c r="E172" s="39"/>
      <c r="F172" s="190" t="s">
        <v>273</v>
      </c>
      <c r="G172" s="39"/>
      <c r="H172" s="39"/>
      <c r="I172" s="191"/>
      <c r="J172" s="39"/>
      <c r="K172" s="39"/>
      <c r="L172" s="42"/>
      <c r="M172" s="192"/>
      <c r="N172" s="193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132</v>
      </c>
      <c r="AU172" s="20" t="s">
        <v>81</v>
      </c>
    </row>
    <row r="173" spans="1:65" s="2" customFormat="1" ht="37.9" customHeight="1">
      <c r="A173" s="37"/>
      <c r="B173" s="38"/>
      <c r="C173" s="217" t="s">
        <v>274</v>
      </c>
      <c r="D173" s="217" t="s">
        <v>221</v>
      </c>
      <c r="E173" s="218" t="s">
        <v>275</v>
      </c>
      <c r="F173" s="219" t="s">
        <v>276</v>
      </c>
      <c r="G173" s="220" t="s">
        <v>160</v>
      </c>
      <c r="H173" s="221">
        <v>1</v>
      </c>
      <c r="I173" s="222"/>
      <c r="J173" s="223">
        <f>ROUND(I173*H173,2)</f>
        <v>0</v>
      </c>
      <c r="K173" s="219" t="s">
        <v>129</v>
      </c>
      <c r="L173" s="224"/>
      <c r="M173" s="225" t="s">
        <v>19</v>
      </c>
      <c r="N173" s="226" t="s">
        <v>42</v>
      </c>
      <c r="O173" s="67"/>
      <c r="P173" s="185">
        <f>O173*H173</f>
        <v>0</v>
      </c>
      <c r="Q173" s="185">
        <v>0.06</v>
      </c>
      <c r="R173" s="185">
        <f>Q173*H173</f>
        <v>0.06</v>
      </c>
      <c r="S173" s="185">
        <v>0</v>
      </c>
      <c r="T173" s="18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87" t="s">
        <v>169</v>
      </c>
      <c r="AT173" s="187" t="s">
        <v>221</v>
      </c>
      <c r="AU173" s="187" t="s">
        <v>81</v>
      </c>
      <c r="AY173" s="20" t="s">
        <v>123</v>
      </c>
      <c r="BE173" s="188">
        <f>IF(N173="základní",J173,0)</f>
        <v>0</v>
      </c>
      <c r="BF173" s="188">
        <f>IF(N173="snížená",J173,0)</f>
        <v>0</v>
      </c>
      <c r="BG173" s="188">
        <f>IF(N173="zákl. přenesená",J173,0)</f>
        <v>0</v>
      </c>
      <c r="BH173" s="188">
        <f>IF(N173="sníž. přenesená",J173,0)</f>
        <v>0</v>
      </c>
      <c r="BI173" s="188">
        <f>IF(N173="nulová",J173,0)</f>
        <v>0</v>
      </c>
      <c r="BJ173" s="20" t="s">
        <v>79</v>
      </c>
      <c r="BK173" s="188">
        <f>ROUND(I173*H173,2)</f>
        <v>0</v>
      </c>
      <c r="BL173" s="20" t="s">
        <v>130</v>
      </c>
      <c r="BM173" s="187" t="s">
        <v>277</v>
      </c>
    </row>
    <row r="174" spans="1:65" s="2" customFormat="1" ht="37.9" customHeight="1">
      <c r="A174" s="37"/>
      <c r="B174" s="38"/>
      <c r="C174" s="176" t="s">
        <v>278</v>
      </c>
      <c r="D174" s="176" t="s">
        <v>125</v>
      </c>
      <c r="E174" s="177" t="s">
        <v>279</v>
      </c>
      <c r="F174" s="178" t="s">
        <v>280</v>
      </c>
      <c r="G174" s="179" t="s">
        <v>192</v>
      </c>
      <c r="H174" s="180">
        <v>0.35</v>
      </c>
      <c r="I174" s="181"/>
      <c r="J174" s="182">
        <f>ROUND(I174*H174,2)</f>
        <v>0</v>
      </c>
      <c r="K174" s="178" t="s">
        <v>129</v>
      </c>
      <c r="L174" s="42"/>
      <c r="M174" s="183" t="s">
        <v>19</v>
      </c>
      <c r="N174" s="184" t="s">
        <v>42</v>
      </c>
      <c r="O174" s="67"/>
      <c r="P174" s="185">
        <f>O174*H174</f>
        <v>0</v>
      </c>
      <c r="Q174" s="185">
        <v>0</v>
      </c>
      <c r="R174" s="185">
        <f>Q174*H174</f>
        <v>0</v>
      </c>
      <c r="S174" s="185">
        <v>0</v>
      </c>
      <c r="T174" s="186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87" t="s">
        <v>130</v>
      </c>
      <c r="AT174" s="187" t="s">
        <v>125</v>
      </c>
      <c r="AU174" s="187" t="s">
        <v>81</v>
      </c>
      <c r="AY174" s="20" t="s">
        <v>123</v>
      </c>
      <c r="BE174" s="188">
        <f>IF(N174="základní",J174,0)</f>
        <v>0</v>
      </c>
      <c r="BF174" s="188">
        <f>IF(N174="snížená",J174,0)</f>
        <v>0</v>
      </c>
      <c r="BG174" s="188">
        <f>IF(N174="zákl. přenesená",J174,0)</f>
        <v>0</v>
      </c>
      <c r="BH174" s="188">
        <f>IF(N174="sníž. přenesená",J174,0)</f>
        <v>0</v>
      </c>
      <c r="BI174" s="188">
        <f>IF(N174="nulová",J174,0)</f>
        <v>0</v>
      </c>
      <c r="BJ174" s="20" t="s">
        <v>79</v>
      </c>
      <c r="BK174" s="188">
        <f>ROUND(I174*H174,2)</f>
        <v>0</v>
      </c>
      <c r="BL174" s="20" t="s">
        <v>130</v>
      </c>
      <c r="BM174" s="187" t="s">
        <v>281</v>
      </c>
    </row>
    <row r="175" spans="1:65" s="2" customFormat="1" ht="11.25">
      <c r="A175" s="37"/>
      <c r="B175" s="38"/>
      <c r="C175" s="39"/>
      <c r="D175" s="189" t="s">
        <v>132</v>
      </c>
      <c r="E175" s="39"/>
      <c r="F175" s="190" t="s">
        <v>282</v>
      </c>
      <c r="G175" s="39"/>
      <c r="H175" s="39"/>
      <c r="I175" s="191"/>
      <c r="J175" s="39"/>
      <c r="K175" s="39"/>
      <c r="L175" s="42"/>
      <c r="M175" s="192"/>
      <c r="N175" s="193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132</v>
      </c>
      <c r="AU175" s="20" t="s">
        <v>81</v>
      </c>
    </row>
    <row r="176" spans="1:65" s="15" customFormat="1" ht="11.25">
      <c r="B176" s="228"/>
      <c r="C176" s="229"/>
      <c r="D176" s="196" t="s">
        <v>134</v>
      </c>
      <c r="E176" s="230" t="s">
        <v>19</v>
      </c>
      <c r="F176" s="231" t="s">
        <v>283</v>
      </c>
      <c r="G176" s="229"/>
      <c r="H176" s="230" t="s">
        <v>19</v>
      </c>
      <c r="I176" s="232"/>
      <c r="J176" s="229"/>
      <c r="K176" s="229"/>
      <c r="L176" s="233"/>
      <c r="M176" s="234"/>
      <c r="N176" s="235"/>
      <c r="O176" s="235"/>
      <c r="P176" s="235"/>
      <c r="Q176" s="235"/>
      <c r="R176" s="235"/>
      <c r="S176" s="235"/>
      <c r="T176" s="236"/>
      <c r="AT176" s="237" t="s">
        <v>134</v>
      </c>
      <c r="AU176" s="237" t="s">
        <v>81</v>
      </c>
      <c r="AV176" s="15" t="s">
        <v>79</v>
      </c>
      <c r="AW176" s="15" t="s">
        <v>33</v>
      </c>
      <c r="AX176" s="15" t="s">
        <v>71</v>
      </c>
      <c r="AY176" s="237" t="s">
        <v>123</v>
      </c>
    </row>
    <row r="177" spans="1:65" s="13" customFormat="1" ht="11.25">
      <c r="B177" s="194"/>
      <c r="C177" s="195"/>
      <c r="D177" s="196" t="s">
        <v>134</v>
      </c>
      <c r="E177" s="197" t="s">
        <v>19</v>
      </c>
      <c r="F177" s="198" t="s">
        <v>284</v>
      </c>
      <c r="G177" s="195"/>
      <c r="H177" s="199">
        <v>0.35</v>
      </c>
      <c r="I177" s="200"/>
      <c r="J177" s="195"/>
      <c r="K177" s="195"/>
      <c r="L177" s="201"/>
      <c r="M177" s="202"/>
      <c r="N177" s="203"/>
      <c r="O177" s="203"/>
      <c r="P177" s="203"/>
      <c r="Q177" s="203"/>
      <c r="R177" s="203"/>
      <c r="S177" s="203"/>
      <c r="T177" s="204"/>
      <c r="AT177" s="205" t="s">
        <v>134</v>
      </c>
      <c r="AU177" s="205" t="s">
        <v>81</v>
      </c>
      <c r="AV177" s="13" t="s">
        <v>81</v>
      </c>
      <c r="AW177" s="13" t="s">
        <v>33</v>
      </c>
      <c r="AX177" s="13" t="s">
        <v>79</v>
      </c>
      <c r="AY177" s="205" t="s">
        <v>123</v>
      </c>
    </row>
    <row r="178" spans="1:65" s="2" customFormat="1" ht="37.9" customHeight="1">
      <c r="A178" s="37"/>
      <c r="B178" s="38"/>
      <c r="C178" s="176" t="s">
        <v>285</v>
      </c>
      <c r="D178" s="176" t="s">
        <v>125</v>
      </c>
      <c r="E178" s="177" t="s">
        <v>286</v>
      </c>
      <c r="F178" s="178" t="s">
        <v>287</v>
      </c>
      <c r="G178" s="179" t="s">
        <v>192</v>
      </c>
      <c r="H178" s="180">
        <v>1.925</v>
      </c>
      <c r="I178" s="181"/>
      <c r="J178" s="182">
        <f>ROUND(I178*H178,2)</f>
        <v>0</v>
      </c>
      <c r="K178" s="178" t="s">
        <v>129</v>
      </c>
      <c r="L178" s="42"/>
      <c r="M178" s="183" t="s">
        <v>19</v>
      </c>
      <c r="N178" s="184" t="s">
        <v>42</v>
      </c>
      <c r="O178" s="67"/>
      <c r="P178" s="185">
        <f>O178*H178</f>
        <v>0</v>
      </c>
      <c r="Q178" s="185">
        <v>0</v>
      </c>
      <c r="R178" s="185">
        <f>Q178*H178</f>
        <v>0</v>
      </c>
      <c r="S178" s="185">
        <v>0</v>
      </c>
      <c r="T178" s="186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87" t="s">
        <v>130</v>
      </c>
      <c r="AT178" s="187" t="s">
        <v>125</v>
      </c>
      <c r="AU178" s="187" t="s">
        <v>81</v>
      </c>
      <c r="AY178" s="20" t="s">
        <v>123</v>
      </c>
      <c r="BE178" s="188">
        <f>IF(N178="základní",J178,0)</f>
        <v>0</v>
      </c>
      <c r="BF178" s="188">
        <f>IF(N178="snížená",J178,0)</f>
        <v>0</v>
      </c>
      <c r="BG178" s="188">
        <f>IF(N178="zákl. přenesená",J178,0)</f>
        <v>0</v>
      </c>
      <c r="BH178" s="188">
        <f>IF(N178="sníž. přenesená",J178,0)</f>
        <v>0</v>
      </c>
      <c r="BI178" s="188">
        <f>IF(N178="nulová",J178,0)</f>
        <v>0</v>
      </c>
      <c r="BJ178" s="20" t="s">
        <v>79</v>
      </c>
      <c r="BK178" s="188">
        <f>ROUND(I178*H178,2)</f>
        <v>0</v>
      </c>
      <c r="BL178" s="20" t="s">
        <v>130</v>
      </c>
      <c r="BM178" s="187" t="s">
        <v>288</v>
      </c>
    </row>
    <row r="179" spans="1:65" s="2" customFormat="1" ht="11.25">
      <c r="A179" s="37"/>
      <c r="B179" s="38"/>
      <c r="C179" s="39"/>
      <c r="D179" s="189" t="s">
        <v>132</v>
      </c>
      <c r="E179" s="39"/>
      <c r="F179" s="190" t="s">
        <v>289</v>
      </c>
      <c r="G179" s="39"/>
      <c r="H179" s="39"/>
      <c r="I179" s="191"/>
      <c r="J179" s="39"/>
      <c r="K179" s="39"/>
      <c r="L179" s="42"/>
      <c r="M179" s="192"/>
      <c r="N179" s="193"/>
      <c r="O179" s="67"/>
      <c r="P179" s="67"/>
      <c r="Q179" s="67"/>
      <c r="R179" s="67"/>
      <c r="S179" s="67"/>
      <c r="T179" s="68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20" t="s">
        <v>132</v>
      </c>
      <c r="AU179" s="20" t="s">
        <v>81</v>
      </c>
    </row>
    <row r="180" spans="1:65" s="13" customFormat="1" ht="11.25">
      <c r="B180" s="194"/>
      <c r="C180" s="195"/>
      <c r="D180" s="196" t="s">
        <v>134</v>
      </c>
      <c r="E180" s="197" t="s">
        <v>19</v>
      </c>
      <c r="F180" s="198" t="s">
        <v>290</v>
      </c>
      <c r="G180" s="195"/>
      <c r="H180" s="199">
        <v>1.925</v>
      </c>
      <c r="I180" s="200"/>
      <c r="J180" s="195"/>
      <c r="K180" s="195"/>
      <c r="L180" s="201"/>
      <c r="M180" s="202"/>
      <c r="N180" s="203"/>
      <c r="O180" s="203"/>
      <c r="P180" s="203"/>
      <c r="Q180" s="203"/>
      <c r="R180" s="203"/>
      <c r="S180" s="203"/>
      <c r="T180" s="204"/>
      <c r="AT180" s="205" t="s">
        <v>134</v>
      </c>
      <c r="AU180" s="205" t="s">
        <v>81</v>
      </c>
      <c r="AV180" s="13" t="s">
        <v>81</v>
      </c>
      <c r="AW180" s="13" t="s">
        <v>33</v>
      </c>
      <c r="AX180" s="13" t="s">
        <v>79</v>
      </c>
      <c r="AY180" s="205" t="s">
        <v>123</v>
      </c>
    </row>
    <row r="181" spans="1:65" s="2" customFormat="1" ht="24.2" customHeight="1">
      <c r="A181" s="37"/>
      <c r="B181" s="38"/>
      <c r="C181" s="176" t="s">
        <v>291</v>
      </c>
      <c r="D181" s="176" t="s">
        <v>125</v>
      </c>
      <c r="E181" s="177" t="s">
        <v>292</v>
      </c>
      <c r="F181" s="178" t="s">
        <v>293</v>
      </c>
      <c r="G181" s="179" t="s">
        <v>255</v>
      </c>
      <c r="H181" s="180">
        <v>1.4999999999999999E-2</v>
      </c>
      <c r="I181" s="181"/>
      <c r="J181" s="182">
        <f>ROUND(I181*H181,2)</f>
        <v>0</v>
      </c>
      <c r="K181" s="178" t="s">
        <v>129</v>
      </c>
      <c r="L181" s="42"/>
      <c r="M181" s="183" t="s">
        <v>19</v>
      </c>
      <c r="N181" s="184" t="s">
        <v>42</v>
      </c>
      <c r="O181" s="67"/>
      <c r="P181" s="185">
        <f>O181*H181</f>
        <v>0</v>
      </c>
      <c r="Q181" s="185">
        <v>1.04359</v>
      </c>
      <c r="R181" s="185">
        <f>Q181*H181</f>
        <v>1.565385E-2</v>
      </c>
      <c r="S181" s="185">
        <v>0</v>
      </c>
      <c r="T181" s="18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87" t="s">
        <v>130</v>
      </c>
      <c r="AT181" s="187" t="s">
        <v>125</v>
      </c>
      <c r="AU181" s="187" t="s">
        <v>81</v>
      </c>
      <c r="AY181" s="20" t="s">
        <v>123</v>
      </c>
      <c r="BE181" s="188">
        <f>IF(N181="základní",J181,0)</f>
        <v>0</v>
      </c>
      <c r="BF181" s="188">
        <f>IF(N181="snížená",J181,0)</f>
        <v>0</v>
      </c>
      <c r="BG181" s="188">
        <f>IF(N181="zákl. přenesená",J181,0)</f>
        <v>0</v>
      </c>
      <c r="BH181" s="188">
        <f>IF(N181="sníž. přenesená",J181,0)</f>
        <v>0</v>
      </c>
      <c r="BI181" s="188">
        <f>IF(N181="nulová",J181,0)</f>
        <v>0</v>
      </c>
      <c r="BJ181" s="20" t="s">
        <v>79</v>
      </c>
      <c r="BK181" s="188">
        <f>ROUND(I181*H181,2)</f>
        <v>0</v>
      </c>
      <c r="BL181" s="20" t="s">
        <v>130</v>
      </c>
      <c r="BM181" s="187" t="s">
        <v>294</v>
      </c>
    </row>
    <row r="182" spans="1:65" s="2" customFormat="1" ht="11.25">
      <c r="A182" s="37"/>
      <c r="B182" s="38"/>
      <c r="C182" s="39"/>
      <c r="D182" s="189" t="s">
        <v>132</v>
      </c>
      <c r="E182" s="39"/>
      <c r="F182" s="190" t="s">
        <v>295</v>
      </c>
      <c r="G182" s="39"/>
      <c r="H182" s="39"/>
      <c r="I182" s="191"/>
      <c r="J182" s="39"/>
      <c r="K182" s="39"/>
      <c r="L182" s="42"/>
      <c r="M182" s="192"/>
      <c r="N182" s="193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132</v>
      </c>
      <c r="AU182" s="20" t="s">
        <v>81</v>
      </c>
    </row>
    <row r="183" spans="1:65" s="13" customFormat="1" ht="11.25">
      <c r="B183" s="194"/>
      <c r="C183" s="195"/>
      <c r="D183" s="196" t="s">
        <v>134</v>
      </c>
      <c r="E183" s="195"/>
      <c r="F183" s="198" t="s">
        <v>296</v>
      </c>
      <c r="G183" s="195"/>
      <c r="H183" s="199">
        <v>1.4999999999999999E-2</v>
      </c>
      <c r="I183" s="200"/>
      <c r="J183" s="195"/>
      <c r="K183" s="195"/>
      <c r="L183" s="201"/>
      <c r="M183" s="202"/>
      <c r="N183" s="203"/>
      <c r="O183" s="203"/>
      <c r="P183" s="203"/>
      <c r="Q183" s="203"/>
      <c r="R183" s="203"/>
      <c r="S183" s="203"/>
      <c r="T183" s="204"/>
      <c r="AT183" s="205" t="s">
        <v>134</v>
      </c>
      <c r="AU183" s="205" t="s">
        <v>81</v>
      </c>
      <c r="AV183" s="13" t="s">
        <v>81</v>
      </c>
      <c r="AW183" s="13" t="s">
        <v>4</v>
      </c>
      <c r="AX183" s="13" t="s">
        <v>79</v>
      </c>
      <c r="AY183" s="205" t="s">
        <v>123</v>
      </c>
    </row>
    <row r="184" spans="1:65" s="12" customFormat="1" ht="22.9" customHeight="1">
      <c r="B184" s="160"/>
      <c r="C184" s="161"/>
      <c r="D184" s="162" t="s">
        <v>70</v>
      </c>
      <c r="E184" s="174" t="s">
        <v>297</v>
      </c>
      <c r="F184" s="174" t="s">
        <v>298</v>
      </c>
      <c r="G184" s="161"/>
      <c r="H184" s="161"/>
      <c r="I184" s="164"/>
      <c r="J184" s="175">
        <f>BK184</f>
        <v>0</v>
      </c>
      <c r="K184" s="161"/>
      <c r="L184" s="166"/>
      <c r="M184" s="167"/>
      <c r="N184" s="168"/>
      <c r="O184" s="168"/>
      <c r="P184" s="169">
        <f>SUM(P185:P201)</f>
        <v>0</v>
      </c>
      <c r="Q184" s="168"/>
      <c r="R184" s="169">
        <f>SUM(R185:R201)</f>
        <v>0</v>
      </c>
      <c r="S184" s="168"/>
      <c r="T184" s="170">
        <f>SUM(T185:T201)</f>
        <v>0</v>
      </c>
      <c r="AR184" s="171" t="s">
        <v>79</v>
      </c>
      <c r="AT184" s="172" t="s">
        <v>70</v>
      </c>
      <c r="AU184" s="172" t="s">
        <v>79</v>
      </c>
      <c r="AY184" s="171" t="s">
        <v>123</v>
      </c>
      <c r="BK184" s="173">
        <f>SUM(BK185:BK201)</f>
        <v>0</v>
      </c>
    </row>
    <row r="185" spans="1:65" s="2" customFormat="1" ht="24.2" customHeight="1">
      <c r="A185" s="37"/>
      <c r="B185" s="38"/>
      <c r="C185" s="176" t="s">
        <v>299</v>
      </c>
      <c r="D185" s="176" t="s">
        <v>125</v>
      </c>
      <c r="E185" s="177" t="s">
        <v>300</v>
      </c>
      <c r="F185" s="178" t="s">
        <v>301</v>
      </c>
      <c r="G185" s="179" t="s">
        <v>255</v>
      </c>
      <c r="H185" s="180">
        <v>429.245</v>
      </c>
      <c r="I185" s="181"/>
      <c r="J185" s="182">
        <f>ROUND(I185*H185,2)</f>
        <v>0</v>
      </c>
      <c r="K185" s="178" t="s">
        <v>129</v>
      </c>
      <c r="L185" s="42"/>
      <c r="M185" s="183" t="s">
        <v>19</v>
      </c>
      <c r="N185" s="184" t="s">
        <v>42</v>
      </c>
      <c r="O185" s="67"/>
      <c r="P185" s="185">
        <f>O185*H185</f>
        <v>0</v>
      </c>
      <c r="Q185" s="185">
        <v>0</v>
      </c>
      <c r="R185" s="185">
        <f>Q185*H185</f>
        <v>0</v>
      </c>
      <c r="S185" s="185">
        <v>0</v>
      </c>
      <c r="T185" s="18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87" t="s">
        <v>130</v>
      </c>
      <c r="AT185" s="187" t="s">
        <v>125</v>
      </c>
      <c r="AU185" s="187" t="s">
        <v>81</v>
      </c>
      <c r="AY185" s="20" t="s">
        <v>123</v>
      </c>
      <c r="BE185" s="188">
        <f>IF(N185="základní",J185,0)</f>
        <v>0</v>
      </c>
      <c r="BF185" s="188">
        <f>IF(N185="snížená",J185,0)</f>
        <v>0</v>
      </c>
      <c r="BG185" s="188">
        <f>IF(N185="zákl. přenesená",J185,0)</f>
        <v>0</v>
      </c>
      <c r="BH185" s="188">
        <f>IF(N185="sníž. přenesená",J185,0)</f>
        <v>0</v>
      </c>
      <c r="BI185" s="188">
        <f>IF(N185="nulová",J185,0)</f>
        <v>0</v>
      </c>
      <c r="BJ185" s="20" t="s">
        <v>79</v>
      </c>
      <c r="BK185" s="188">
        <f>ROUND(I185*H185,2)</f>
        <v>0</v>
      </c>
      <c r="BL185" s="20" t="s">
        <v>130</v>
      </c>
      <c r="BM185" s="187" t="s">
        <v>302</v>
      </c>
    </row>
    <row r="186" spans="1:65" s="2" customFormat="1" ht="11.25">
      <c r="A186" s="37"/>
      <c r="B186" s="38"/>
      <c r="C186" s="39"/>
      <c r="D186" s="189" t="s">
        <v>132</v>
      </c>
      <c r="E186" s="39"/>
      <c r="F186" s="190" t="s">
        <v>303</v>
      </c>
      <c r="G186" s="39"/>
      <c r="H186" s="39"/>
      <c r="I186" s="191"/>
      <c r="J186" s="39"/>
      <c r="K186" s="39"/>
      <c r="L186" s="42"/>
      <c r="M186" s="192"/>
      <c r="N186" s="193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132</v>
      </c>
      <c r="AU186" s="20" t="s">
        <v>81</v>
      </c>
    </row>
    <row r="187" spans="1:65" s="2" customFormat="1" ht="37.9" customHeight="1">
      <c r="A187" s="37"/>
      <c r="B187" s="38"/>
      <c r="C187" s="176" t="s">
        <v>304</v>
      </c>
      <c r="D187" s="176" t="s">
        <v>125</v>
      </c>
      <c r="E187" s="177" t="s">
        <v>305</v>
      </c>
      <c r="F187" s="178" t="s">
        <v>306</v>
      </c>
      <c r="G187" s="179" t="s">
        <v>255</v>
      </c>
      <c r="H187" s="180">
        <v>429.245</v>
      </c>
      <c r="I187" s="181"/>
      <c r="J187" s="182">
        <f>ROUND(I187*H187,2)</f>
        <v>0</v>
      </c>
      <c r="K187" s="178" t="s">
        <v>129</v>
      </c>
      <c r="L187" s="42"/>
      <c r="M187" s="183" t="s">
        <v>19</v>
      </c>
      <c r="N187" s="184" t="s">
        <v>42</v>
      </c>
      <c r="O187" s="67"/>
      <c r="P187" s="185">
        <f>O187*H187</f>
        <v>0</v>
      </c>
      <c r="Q187" s="185">
        <v>0</v>
      </c>
      <c r="R187" s="185">
        <f>Q187*H187</f>
        <v>0</v>
      </c>
      <c r="S187" s="185">
        <v>0</v>
      </c>
      <c r="T187" s="18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87" t="s">
        <v>130</v>
      </c>
      <c r="AT187" s="187" t="s">
        <v>125</v>
      </c>
      <c r="AU187" s="187" t="s">
        <v>81</v>
      </c>
      <c r="AY187" s="20" t="s">
        <v>123</v>
      </c>
      <c r="BE187" s="188">
        <f>IF(N187="základní",J187,0)</f>
        <v>0</v>
      </c>
      <c r="BF187" s="188">
        <f>IF(N187="snížená",J187,0)</f>
        <v>0</v>
      </c>
      <c r="BG187" s="188">
        <f>IF(N187="zákl. přenesená",J187,0)</f>
        <v>0</v>
      </c>
      <c r="BH187" s="188">
        <f>IF(N187="sníž. přenesená",J187,0)</f>
        <v>0</v>
      </c>
      <c r="BI187" s="188">
        <f>IF(N187="nulová",J187,0)</f>
        <v>0</v>
      </c>
      <c r="BJ187" s="20" t="s">
        <v>79</v>
      </c>
      <c r="BK187" s="188">
        <f>ROUND(I187*H187,2)</f>
        <v>0</v>
      </c>
      <c r="BL187" s="20" t="s">
        <v>130</v>
      </c>
      <c r="BM187" s="187" t="s">
        <v>307</v>
      </c>
    </row>
    <row r="188" spans="1:65" s="2" customFormat="1" ht="11.25">
      <c r="A188" s="37"/>
      <c r="B188" s="38"/>
      <c r="C188" s="39"/>
      <c r="D188" s="189" t="s">
        <v>132</v>
      </c>
      <c r="E188" s="39"/>
      <c r="F188" s="190" t="s">
        <v>308</v>
      </c>
      <c r="G188" s="39"/>
      <c r="H188" s="39"/>
      <c r="I188" s="191"/>
      <c r="J188" s="39"/>
      <c r="K188" s="39"/>
      <c r="L188" s="42"/>
      <c r="M188" s="192"/>
      <c r="N188" s="193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132</v>
      </c>
      <c r="AU188" s="20" t="s">
        <v>81</v>
      </c>
    </row>
    <row r="189" spans="1:65" s="2" customFormat="1" ht="49.15" customHeight="1">
      <c r="A189" s="37"/>
      <c r="B189" s="38"/>
      <c r="C189" s="176" t="s">
        <v>309</v>
      </c>
      <c r="D189" s="176" t="s">
        <v>125</v>
      </c>
      <c r="E189" s="177" t="s">
        <v>310</v>
      </c>
      <c r="F189" s="178" t="s">
        <v>311</v>
      </c>
      <c r="G189" s="179" t="s">
        <v>255</v>
      </c>
      <c r="H189" s="180">
        <v>3863.2049999999999</v>
      </c>
      <c r="I189" s="181"/>
      <c r="J189" s="182">
        <f>ROUND(I189*H189,2)</f>
        <v>0</v>
      </c>
      <c r="K189" s="178" t="s">
        <v>129</v>
      </c>
      <c r="L189" s="42"/>
      <c r="M189" s="183" t="s">
        <v>19</v>
      </c>
      <c r="N189" s="184" t="s">
        <v>42</v>
      </c>
      <c r="O189" s="67"/>
      <c r="P189" s="185">
        <f>O189*H189</f>
        <v>0</v>
      </c>
      <c r="Q189" s="185">
        <v>0</v>
      </c>
      <c r="R189" s="185">
        <f>Q189*H189</f>
        <v>0</v>
      </c>
      <c r="S189" s="185">
        <v>0</v>
      </c>
      <c r="T189" s="186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87" t="s">
        <v>130</v>
      </c>
      <c r="AT189" s="187" t="s">
        <v>125</v>
      </c>
      <c r="AU189" s="187" t="s">
        <v>81</v>
      </c>
      <c r="AY189" s="20" t="s">
        <v>123</v>
      </c>
      <c r="BE189" s="188">
        <f>IF(N189="základní",J189,0)</f>
        <v>0</v>
      </c>
      <c r="BF189" s="188">
        <f>IF(N189="snížená",J189,0)</f>
        <v>0</v>
      </c>
      <c r="BG189" s="188">
        <f>IF(N189="zákl. přenesená",J189,0)</f>
        <v>0</v>
      </c>
      <c r="BH189" s="188">
        <f>IF(N189="sníž. přenesená",J189,0)</f>
        <v>0</v>
      </c>
      <c r="BI189" s="188">
        <f>IF(N189="nulová",J189,0)</f>
        <v>0</v>
      </c>
      <c r="BJ189" s="20" t="s">
        <v>79</v>
      </c>
      <c r="BK189" s="188">
        <f>ROUND(I189*H189,2)</f>
        <v>0</v>
      </c>
      <c r="BL189" s="20" t="s">
        <v>130</v>
      </c>
      <c r="BM189" s="187" t="s">
        <v>312</v>
      </c>
    </row>
    <row r="190" spans="1:65" s="2" customFormat="1" ht="11.25">
      <c r="A190" s="37"/>
      <c r="B190" s="38"/>
      <c r="C190" s="39"/>
      <c r="D190" s="189" t="s">
        <v>132</v>
      </c>
      <c r="E190" s="39"/>
      <c r="F190" s="190" t="s">
        <v>313</v>
      </c>
      <c r="G190" s="39"/>
      <c r="H190" s="39"/>
      <c r="I190" s="191"/>
      <c r="J190" s="39"/>
      <c r="K190" s="39"/>
      <c r="L190" s="42"/>
      <c r="M190" s="192"/>
      <c r="N190" s="193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132</v>
      </c>
      <c r="AU190" s="20" t="s">
        <v>81</v>
      </c>
    </row>
    <row r="191" spans="1:65" s="2" customFormat="1" ht="19.5">
      <c r="A191" s="37"/>
      <c r="B191" s="38"/>
      <c r="C191" s="39"/>
      <c r="D191" s="196" t="s">
        <v>249</v>
      </c>
      <c r="E191" s="39"/>
      <c r="F191" s="227" t="s">
        <v>314</v>
      </c>
      <c r="G191" s="39"/>
      <c r="H191" s="39"/>
      <c r="I191" s="191"/>
      <c r="J191" s="39"/>
      <c r="K191" s="39"/>
      <c r="L191" s="42"/>
      <c r="M191" s="192"/>
      <c r="N191" s="193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249</v>
      </c>
      <c r="AU191" s="20" t="s">
        <v>81</v>
      </c>
    </row>
    <row r="192" spans="1:65" s="13" customFormat="1" ht="11.25">
      <c r="B192" s="194"/>
      <c r="C192" s="195"/>
      <c r="D192" s="196" t="s">
        <v>134</v>
      </c>
      <c r="E192" s="195"/>
      <c r="F192" s="198" t="s">
        <v>315</v>
      </c>
      <c r="G192" s="195"/>
      <c r="H192" s="199">
        <v>3863.2049999999999</v>
      </c>
      <c r="I192" s="200"/>
      <c r="J192" s="195"/>
      <c r="K192" s="195"/>
      <c r="L192" s="201"/>
      <c r="M192" s="202"/>
      <c r="N192" s="203"/>
      <c r="O192" s="203"/>
      <c r="P192" s="203"/>
      <c r="Q192" s="203"/>
      <c r="R192" s="203"/>
      <c r="S192" s="203"/>
      <c r="T192" s="204"/>
      <c r="AT192" s="205" t="s">
        <v>134</v>
      </c>
      <c r="AU192" s="205" t="s">
        <v>81</v>
      </c>
      <c r="AV192" s="13" t="s">
        <v>81</v>
      </c>
      <c r="AW192" s="13" t="s">
        <v>4</v>
      </c>
      <c r="AX192" s="13" t="s">
        <v>79</v>
      </c>
      <c r="AY192" s="205" t="s">
        <v>123</v>
      </c>
    </row>
    <row r="193" spans="1:65" s="2" customFormat="1" ht="24.2" customHeight="1">
      <c r="A193" s="37"/>
      <c r="B193" s="38"/>
      <c r="C193" s="176" t="s">
        <v>316</v>
      </c>
      <c r="D193" s="176" t="s">
        <v>125</v>
      </c>
      <c r="E193" s="177" t="s">
        <v>317</v>
      </c>
      <c r="F193" s="178" t="s">
        <v>318</v>
      </c>
      <c r="G193" s="179" t="s">
        <v>255</v>
      </c>
      <c r="H193" s="180">
        <v>429.245</v>
      </c>
      <c r="I193" s="181"/>
      <c r="J193" s="182">
        <f>ROUND(I193*H193,2)</f>
        <v>0</v>
      </c>
      <c r="K193" s="178" t="s">
        <v>129</v>
      </c>
      <c r="L193" s="42"/>
      <c r="M193" s="183" t="s">
        <v>19</v>
      </c>
      <c r="N193" s="184" t="s">
        <v>42</v>
      </c>
      <c r="O193" s="67"/>
      <c r="P193" s="185">
        <f>O193*H193</f>
        <v>0</v>
      </c>
      <c r="Q193" s="185">
        <v>0</v>
      </c>
      <c r="R193" s="185">
        <f>Q193*H193</f>
        <v>0</v>
      </c>
      <c r="S193" s="185">
        <v>0</v>
      </c>
      <c r="T193" s="186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7" t="s">
        <v>130</v>
      </c>
      <c r="AT193" s="187" t="s">
        <v>125</v>
      </c>
      <c r="AU193" s="187" t="s">
        <v>81</v>
      </c>
      <c r="AY193" s="20" t="s">
        <v>123</v>
      </c>
      <c r="BE193" s="188">
        <f>IF(N193="základní",J193,0)</f>
        <v>0</v>
      </c>
      <c r="BF193" s="188">
        <f>IF(N193="snížená",J193,0)</f>
        <v>0</v>
      </c>
      <c r="BG193" s="188">
        <f>IF(N193="zákl. přenesená",J193,0)</f>
        <v>0</v>
      </c>
      <c r="BH193" s="188">
        <f>IF(N193="sníž. přenesená",J193,0)</f>
        <v>0</v>
      </c>
      <c r="BI193" s="188">
        <f>IF(N193="nulová",J193,0)</f>
        <v>0</v>
      </c>
      <c r="BJ193" s="20" t="s">
        <v>79</v>
      </c>
      <c r="BK193" s="188">
        <f>ROUND(I193*H193,2)</f>
        <v>0</v>
      </c>
      <c r="BL193" s="20" t="s">
        <v>130</v>
      </c>
      <c r="BM193" s="187" t="s">
        <v>319</v>
      </c>
    </row>
    <row r="194" spans="1:65" s="2" customFormat="1" ht="11.25">
      <c r="A194" s="37"/>
      <c r="B194" s="38"/>
      <c r="C194" s="39"/>
      <c r="D194" s="189" t="s">
        <v>132</v>
      </c>
      <c r="E194" s="39"/>
      <c r="F194" s="190" t="s">
        <v>320</v>
      </c>
      <c r="G194" s="39"/>
      <c r="H194" s="39"/>
      <c r="I194" s="191"/>
      <c r="J194" s="39"/>
      <c r="K194" s="39"/>
      <c r="L194" s="42"/>
      <c r="M194" s="192"/>
      <c r="N194" s="193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132</v>
      </c>
      <c r="AU194" s="20" t="s">
        <v>81</v>
      </c>
    </row>
    <row r="195" spans="1:65" s="2" customFormat="1" ht="19.5">
      <c r="A195" s="37"/>
      <c r="B195" s="38"/>
      <c r="C195" s="39"/>
      <c r="D195" s="196" t="s">
        <v>249</v>
      </c>
      <c r="E195" s="39"/>
      <c r="F195" s="227" t="s">
        <v>321</v>
      </c>
      <c r="G195" s="39"/>
      <c r="H195" s="39"/>
      <c r="I195" s="191"/>
      <c r="J195" s="39"/>
      <c r="K195" s="39"/>
      <c r="L195" s="42"/>
      <c r="M195" s="192"/>
      <c r="N195" s="193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249</v>
      </c>
      <c r="AU195" s="20" t="s">
        <v>81</v>
      </c>
    </row>
    <row r="196" spans="1:65" s="2" customFormat="1" ht="44.25" customHeight="1">
      <c r="A196" s="37"/>
      <c r="B196" s="38"/>
      <c r="C196" s="176" t="s">
        <v>322</v>
      </c>
      <c r="D196" s="176" t="s">
        <v>125</v>
      </c>
      <c r="E196" s="177" t="s">
        <v>323</v>
      </c>
      <c r="F196" s="178" t="s">
        <v>324</v>
      </c>
      <c r="G196" s="179" t="s">
        <v>255</v>
      </c>
      <c r="H196" s="180">
        <v>20.3</v>
      </c>
      <c r="I196" s="181"/>
      <c r="J196" s="182">
        <f>ROUND(I196*H196,2)</f>
        <v>0</v>
      </c>
      <c r="K196" s="178" t="s">
        <v>129</v>
      </c>
      <c r="L196" s="42"/>
      <c r="M196" s="183" t="s">
        <v>19</v>
      </c>
      <c r="N196" s="184" t="s">
        <v>42</v>
      </c>
      <c r="O196" s="67"/>
      <c r="P196" s="185">
        <f>O196*H196</f>
        <v>0</v>
      </c>
      <c r="Q196" s="185">
        <v>0</v>
      </c>
      <c r="R196" s="185">
        <f>Q196*H196</f>
        <v>0</v>
      </c>
      <c r="S196" s="185">
        <v>0</v>
      </c>
      <c r="T196" s="186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87" t="s">
        <v>130</v>
      </c>
      <c r="AT196" s="187" t="s">
        <v>125</v>
      </c>
      <c r="AU196" s="187" t="s">
        <v>81</v>
      </c>
      <c r="AY196" s="20" t="s">
        <v>123</v>
      </c>
      <c r="BE196" s="188">
        <f>IF(N196="základní",J196,0)</f>
        <v>0</v>
      </c>
      <c r="BF196" s="188">
        <f>IF(N196="snížená",J196,0)</f>
        <v>0</v>
      </c>
      <c r="BG196" s="188">
        <f>IF(N196="zákl. přenesená",J196,0)</f>
        <v>0</v>
      </c>
      <c r="BH196" s="188">
        <f>IF(N196="sníž. přenesená",J196,0)</f>
        <v>0</v>
      </c>
      <c r="BI196" s="188">
        <f>IF(N196="nulová",J196,0)</f>
        <v>0</v>
      </c>
      <c r="BJ196" s="20" t="s">
        <v>79</v>
      </c>
      <c r="BK196" s="188">
        <f>ROUND(I196*H196,2)</f>
        <v>0</v>
      </c>
      <c r="BL196" s="20" t="s">
        <v>130</v>
      </c>
      <c r="BM196" s="187" t="s">
        <v>325</v>
      </c>
    </row>
    <row r="197" spans="1:65" s="2" customFormat="1" ht="11.25">
      <c r="A197" s="37"/>
      <c r="B197" s="38"/>
      <c r="C197" s="39"/>
      <c r="D197" s="189" t="s">
        <v>132</v>
      </c>
      <c r="E197" s="39"/>
      <c r="F197" s="190" t="s">
        <v>326</v>
      </c>
      <c r="G197" s="39"/>
      <c r="H197" s="39"/>
      <c r="I197" s="191"/>
      <c r="J197" s="39"/>
      <c r="K197" s="39"/>
      <c r="L197" s="42"/>
      <c r="M197" s="192"/>
      <c r="N197" s="193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132</v>
      </c>
      <c r="AU197" s="20" t="s">
        <v>81</v>
      </c>
    </row>
    <row r="198" spans="1:65" s="2" customFormat="1" ht="44.25" customHeight="1">
      <c r="A198" s="37"/>
      <c r="B198" s="38"/>
      <c r="C198" s="176" t="s">
        <v>327</v>
      </c>
      <c r="D198" s="176" t="s">
        <v>125</v>
      </c>
      <c r="E198" s="177" t="s">
        <v>328</v>
      </c>
      <c r="F198" s="178" t="s">
        <v>329</v>
      </c>
      <c r="G198" s="179" t="s">
        <v>255</v>
      </c>
      <c r="H198" s="180">
        <v>189.625</v>
      </c>
      <c r="I198" s="181"/>
      <c r="J198" s="182">
        <f>ROUND(I198*H198,2)</f>
        <v>0</v>
      </c>
      <c r="K198" s="178" t="s">
        <v>129</v>
      </c>
      <c r="L198" s="42"/>
      <c r="M198" s="183" t="s">
        <v>19</v>
      </c>
      <c r="N198" s="184" t="s">
        <v>42</v>
      </c>
      <c r="O198" s="67"/>
      <c r="P198" s="185">
        <f>O198*H198</f>
        <v>0</v>
      </c>
      <c r="Q198" s="185">
        <v>0</v>
      </c>
      <c r="R198" s="185">
        <f>Q198*H198</f>
        <v>0</v>
      </c>
      <c r="S198" s="185">
        <v>0</v>
      </c>
      <c r="T198" s="18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87" t="s">
        <v>130</v>
      </c>
      <c r="AT198" s="187" t="s">
        <v>125</v>
      </c>
      <c r="AU198" s="187" t="s">
        <v>81</v>
      </c>
      <c r="AY198" s="20" t="s">
        <v>123</v>
      </c>
      <c r="BE198" s="188">
        <f>IF(N198="základní",J198,0)</f>
        <v>0</v>
      </c>
      <c r="BF198" s="188">
        <f>IF(N198="snížená",J198,0)</f>
        <v>0</v>
      </c>
      <c r="BG198" s="188">
        <f>IF(N198="zákl. přenesená",J198,0)</f>
        <v>0</v>
      </c>
      <c r="BH198" s="188">
        <f>IF(N198="sníž. přenesená",J198,0)</f>
        <v>0</v>
      </c>
      <c r="BI198" s="188">
        <f>IF(N198="nulová",J198,0)</f>
        <v>0</v>
      </c>
      <c r="BJ198" s="20" t="s">
        <v>79</v>
      </c>
      <c r="BK198" s="188">
        <f>ROUND(I198*H198,2)</f>
        <v>0</v>
      </c>
      <c r="BL198" s="20" t="s">
        <v>130</v>
      </c>
      <c r="BM198" s="187" t="s">
        <v>330</v>
      </c>
    </row>
    <row r="199" spans="1:65" s="2" customFormat="1" ht="11.25">
      <c r="A199" s="37"/>
      <c r="B199" s="38"/>
      <c r="C199" s="39"/>
      <c r="D199" s="189" t="s">
        <v>132</v>
      </c>
      <c r="E199" s="39"/>
      <c r="F199" s="190" t="s">
        <v>331</v>
      </c>
      <c r="G199" s="39"/>
      <c r="H199" s="39"/>
      <c r="I199" s="191"/>
      <c r="J199" s="39"/>
      <c r="K199" s="39"/>
      <c r="L199" s="42"/>
      <c r="M199" s="192"/>
      <c r="N199" s="193"/>
      <c r="O199" s="67"/>
      <c r="P199" s="67"/>
      <c r="Q199" s="67"/>
      <c r="R199" s="67"/>
      <c r="S199" s="67"/>
      <c r="T199" s="68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20" t="s">
        <v>132</v>
      </c>
      <c r="AU199" s="20" t="s">
        <v>81</v>
      </c>
    </row>
    <row r="200" spans="1:65" s="2" customFormat="1" ht="44.25" customHeight="1">
      <c r="A200" s="37"/>
      <c r="B200" s="38"/>
      <c r="C200" s="176" t="s">
        <v>332</v>
      </c>
      <c r="D200" s="176" t="s">
        <v>125</v>
      </c>
      <c r="E200" s="177" t="s">
        <v>333</v>
      </c>
      <c r="F200" s="178" t="s">
        <v>334</v>
      </c>
      <c r="G200" s="179" t="s">
        <v>255</v>
      </c>
      <c r="H200" s="180">
        <v>219.32</v>
      </c>
      <c r="I200" s="181"/>
      <c r="J200" s="182">
        <f>ROUND(I200*H200,2)</f>
        <v>0</v>
      </c>
      <c r="K200" s="178" t="s">
        <v>129</v>
      </c>
      <c r="L200" s="42"/>
      <c r="M200" s="183" t="s">
        <v>19</v>
      </c>
      <c r="N200" s="184" t="s">
        <v>42</v>
      </c>
      <c r="O200" s="67"/>
      <c r="P200" s="185">
        <f>O200*H200</f>
        <v>0</v>
      </c>
      <c r="Q200" s="185">
        <v>0</v>
      </c>
      <c r="R200" s="185">
        <f>Q200*H200</f>
        <v>0</v>
      </c>
      <c r="S200" s="185">
        <v>0</v>
      </c>
      <c r="T200" s="186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87" t="s">
        <v>130</v>
      </c>
      <c r="AT200" s="187" t="s">
        <v>125</v>
      </c>
      <c r="AU200" s="187" t="s">
        <v>81</v>
      </c>
      <c r="AY200" s="20" t="s">
        <v>123</v>
      </c>
      <c r="BE200" s="188">
        <f>IF(N200="základní",J200,0)</f>
        <v>0</v>
      </c>
      <c r="BF200" s="188">
        <f>IF(N200="snížená",J200,0)</f>
        <v>0</v>
      </c>
      <c r="BG200" s="188">
        <f>IF(N200="zákl. přenesená",J200,0)</f>
        <v>0</v>
      </c>
      <c r="BH200" s="188">
        <f>IF(N200="sníž. přenesená",J200,0)</f>
        <v>0</v>
      </c>
      <c r="BI200" s="188">
        <f>IF(N200="nulová",J200,0)</f>
        <v>0</v>
      </c>
      <c r="BJ200" s="20" t="s">
        <v>79</v>
      </c>
      <c r="BK200" s="188">
        <f>ROUND(I200*H200,2)</f>
        <v>0</v>
      </c>
      <c r="BL200" s="20" t="s">
        <v>130</v>
      </c>
      <c r="BM200" s="187" t="s">
        <v>335</v>
      </c>
    </row>
    <row r="201" spans="1:65" s="2" customFormat="1" ht="11.25">
      <c r="A201" s="37"/>
      <c r="B201" s="38"/>
      <c r="C201" s="39"/>
      <c r="D201" s="189" t="s">
        <v>132</v>
      </c>
      <c r="E201" s="39"/>
      <c r="F201" s="190" t="s">
        <v>336</v>
      </c>
      <c r="G201" s="39"/>
      <c r="H201" s="39"/>
      <c r="I201" s="191"/>
      <c r="J201" s="39"/>
      <c r="K201" s="39"/>
      <c r="L201" s="42"/>
      <c r="M201" s="192"/>
      <c r="N201" s="193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132</v>
      </c>
      <c r="AU201" s="20" t="s">
        <v>81</v>
      </c>
    </row>
    <row r="202" spans="1:65" s="12" customFormat="1" ht="22.9" customHeight="1">
      <c r="B202" s="160"/>
      <c r="C202" s="161"/>
      <c r="D202" s="162" t="s">
        <v>70</v>
      </c>
      <c r="E202" s="174" t="s">
        <v>337</v>
      </c>
      <c r="F202" s="174" t="s">
        <v>338</v>
      </c>
      <c r="G202" s="161"/>
      <c r="H202" s="161"/>
      <c r="I202" s="164"/>
      <c r="J202" s="175">
        <f>BK202</f>
        <v>0</v>
      </c>
      <c r="K202" s="161"/>
      <c r="L202" s="166"/>
      <c r="M202" s="167"/>
      <c r="N202" s="168"/>
      <c r="O202" s="168"/>
      <c r="P202" s="169">
        <f>SUM(P203:P204)</f>
        <v>0</v>
      </c>
      <c r="Q202" s="168"/>
      <c r="R202" s="169">
        <f>SUM(R203:R204)</f>
        <v>0</v>
      </c>
      <c r="S202" s="168"/>
      <c r="T202" s="170">
        <f>SUM(T203:T204)</f>
        <v>0</v>
      </c>
      <c r="AR202" s="171" t="s">
        <v>79</v>
      </c>
      <c r="AT202" s="172" t="s">
        <v>70</v>
      </c>
      <c r="AU202" s="172" t="s">
        <v>79</v>
      </c>
      <c r="AY202" s="171" t="s">
        <v>123</v>
      </c>
      <c r="BK202" s="173">
        <f>SUM(BK203:BK204)</f>
        <v>0</v>
      </c>
    </row>
    <row r="203" spans="1:65" s="2" customFormat="1" ht="44.25" customHeight="1">
      <c r="A203" s="37"/>
      <c r="B203" s="38"/>
      <c r="C203" s="176" t="s">
        <v>339</v>
      </c>
      <c r="D203" s="176" t="s">
        <v>125</v>
      </c>
      <c r="E203" s="177" t="s">
        <v>340</v>
      </c>
      <c r="F203" s="178" t="s">
        <v>341</v>
      </c>
      <c r="G203" s="179" t="s">
        <v>255</v>
      </c>
      <c r="H203" s="180">
        <v>3.669</v>
      </c>
      <c r="I203" s="181"/>
      <c r="J203" s="182">
        <f>ROUND(I203*H203,2)</f>
        <v>0</v>
      </c>
      <c r="K203" s="178" t="s">
        <v>129</v>
      </c>
      <c r="L203" s="42"/>
      <c r="M203" s="183" t="s">
        <v>19</v>
      </c>
      <c r="N203" s="184" t="s">
        <v>42</v>
      </c>
      <c r="O203" s="67"/>
      <c r="P203" s="185">
        <f>O203*H203</f>
        <v>0</v>
      </c>
      <c r="Q203" s="185">
        <v>0</v>
      </c>
      <c r="R203" s="185">
        <f>Q203*H203</f>
        <v>0</v>
      </c>
      <c r="S203" s="185">
        <v>0</v>
      </c>
      <c r="T203" s="18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87" t="s">
        <v>130</v>
      </c>
      <c r="AT203" s="187" t="s">
        <v>125</v>
      </c>
      <c r="AU203" s="187" t="s">
        <v>81</v>
      </c>
      <c r="AY203" s="20" t="s">
        <v>123</v>
      </c>
      <c r="BE203" s="188">
        <f>IF(N203="základní",J203,0)</f>
        <v>0</v>
      </c>
      <c r="BF203" s="188">
        <f>IF(N203="snížená",J203,0)</f>
        <v>0</v>
      </c>
      <c r="BG203" s="188">
        <f>IF(N203="zákl. přenesená",J203,0)</f>
        <v>0</v>
      </c>
      <c r="BH203" s="188">
        <f>IF(N203="sníž. přenesená",J203,0)</f>
        <v>0</v>
      </c>
      <c r="BI203" s="188">
        <f>IF(N203="nulová",J203,0)</f>
        <v>0</v>
      </c>
      <c r="BJ203" s="20" t="s">
        <v>79</v>
      </c>
      <c r="BK203" s="188">
        <f>ROUND(I203*H203,2)</f>
        <v>0</v>
      </c>
      <c r="BL203" s="20" t="s">
        <v>130</v>
      </c>
      <c r="BM203" s="187" t="s">
        <v>342</v>
      </c>
    </row>
    <row r="204" spans="1:65" s="2" customFormat="1" ht="11.25">
      <c r="A204" s="37"/>
      <c r="B204" s="38"/>
      <c r="C204" s="39"/>
      <c r="D204" s="189" t="s">
        <v>132</v>
      </c>
      <c r="E204" s="39"/>
      <c r="F204" s="190" t="s">
        <v>343</v>
      </c>
      <c r="G204" s="39"/>
      <c r="H204" s="39"/>
      <c r="I204" s="191"/>
      <c r="J204" s="39"/>
      <c r="K204" s="39"/>
      <c r="L204" s="42"/>
      <c r="M204" s="238"/>
      <c r="N204" s="239"/>
      <c r="O204" s="240"/>
      <c r="P204" s="240"/>
      <c r="Q204" s="240"/>
      <c r="R204" s="240"/>
      <c r="S204" s="240"/>
      <c r="T204" s="241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20" t="s">
        <v>132</v>
      </c>
      <c r="AU204" s="20" t="s">
        <v>81</v>
      </c>
    </row>
    <row r="205" spans="1:65" s="2" customFormat="1" ht="6.95" customHeight="1">
      <c r="A205" s="37"/>
      <c r="B205" s="50"/>
      <c r="C205" s="51"/>
      <c r="D205" s="51"/>
      <c r="E205" s="51"/>
      <c r="F205" s="51"/>
      <c r="G205" s="51"/>
      <c r="H205" s="51"/>
      <c r="I205" s="51"/>
      <c r="J205" s="51"/>
      <c r="K205" s="51"/>
      <c r="L205" s="42"/>
      <c r="M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</sheetData>
  <sheetProtection algorithmName="SHA-512" hashValue="vzkSaaNN1owTaRDHugo/GnPs3cjorqQShZbq2keBASewK/xtS9vLn043mn/GtbX51WyqiEh2wuc8oWQvrdPIJA==" saltValue="KK/3ECqRv3jpDyke1HlrbhUqj436erriezYQuZ2h19tUzaDeReY1aaPyT2KomvRclw0se6YRgHh0YfTNRWMKkg==" spinCount="100000" sheet="1" objects="1" scenarios="1" formatColumns="0" formatRows="0" autoFilter="0"/>
  <autoFilter ref="C85:K204" xr:uid="{00000000-0009-0000-0000-000001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100-000000000000}"/>
    <hyperlink ref="F93" r:id="rId2" xr:uid="{00000000-0004-0000-0100-000001000000}"/>
    <hyperlink ref="F96" r:id="rId3" xr:uid="{00000000-0004-0000-0100-000002000000}"/>
    <hyperlink ref="F99" r:id="rId4" xr:uid="{00000000-0004-0000-0100-000003000000}"/>
    <hyperlink ref="F102" r:id="rId5" xr:uid="{00000000-0004-0000-0100-000004000000}"/>
    <hyperlink ref="F105" r:id="rId6" xr:uid="{00000000-0004-0000-0100-000005000000}"/>
    <hyperlink ref="F108" r:id="rId7" xr:uid="{00000000-0004-0000-0100-000006000000}"/>
    <hyperlink ref="F111" r:id="rId8" xr:uid="{00000000-0004-0000-0100-000007000000}"/>
    <hyperlink ref="F114" r:id="rId9" xr:uid="{00000000-0004-0000-0100-000008000000}"/>
    <hyperlink ref="F117" r:id="rId10" xr:uid="{00000000-0004-0000-0100-000009000000}"/>
    <hyperlink ref="F120" r:id="rId11" xr:uid="{00000000-0004-0000-0100-00000A000000}"/>
    <hyperlink ref="F124" r:id="rId12" xr:uid="{00000000-0004-0000-0100-00000B000000}"/>
    <hyperlink ref="F131" r:id="rId13" xr:uid="{00000000-0004-0000-0100-00000C000000}"/>
    <hyperlink ref="F136" r:id="rId14" xr:uid="{00000000-0004-0000-0100-00000D000000}"/>
    <hyperlink ref="F142" r:id="rId15" xr:uid="{00000000-0004-0000-0100-00000E000000}"/>
    <hyperlink ref="F147" r:id="rId16" xr:uid="{00000000-0004-0000-0100-00000F000000}"/>
    <hyperlink ref="F152" r:id="rId17" xr:uid="{00000000-0004-0000-0100-000010000000}"/>
    <hyperlink ref="F154" r:id="rId18" xr:uid="{00000000-0004-0000-0100-000011000000}"/>
    <hyperlink ref="F157" r:id="rId19" xr:uid="{00000000-0004-0000-0100-000012000000}"/>
    <hyperlink ref="F165" r:id="rId20" xr:uid="{00000000-0004-0000-0100-000013000000}"/>
    <hyperlink ref="F172" r:id="rId21" xr:uid="{00000000-0004-0000-0100-000014000000}"/>
    <hyperlink ref="F175" r:id="rId22" xr:uid="{00000000-0004-0000-0100-000015000000}"/>
    <hyperlink ref="F179" r:id="rId23" xr:uid="{00000000-0004-0000-0100-000016000000}"/>
    <hyperlink ref="F182" r:id="rId24" xr:uid="{00000000-0004-0000-0100-000017000000}"/>
    <hyperlink ref="F186" r:id="rId25" xr:uid="{00000000-0004-0000-0100-000018000000}"/>
    <hyperlink ref="F188" r:id="rId26" xr:uid="{00000000-0004-0000-0100-000019000000}"/>
    <hyperlink ref="F190" r:id="rId27" xr:uid="{00000000-0004-0000-0100-00001A000000}"/>
    <hyperlink ref="F194" r:id="rId28" xr:uid="{00000000-0004-0000-0100-00001B000000}"/>
    <hyperlink ref="F197" r:id="rId29" xr:uid="{00000000-0004-0000-0100-00001C000000}"/>
    <hyperlink ref="F199" r:id="rId30" xr:uid="{00000000-0004-0000-0100-00001D000000}"/>
    <hyperlink ref="F201" r:id="rId31" xr:uid="{00000000-0004-0000-0100-00001E000000}"/>
    <hyperlink ref="F204" r:id="rId32" xr:uid="{00000000-0004-0000-0100-00001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58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20" t="s">
        <v>84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81</v>
      </c>
    </row>
    <row r="4" spans="1:46" s="1" customFormat="1" ht="24.95" customHeight="1">
      <c r="B4" s="23"/>
      <c r="D4" s="106" t="s">
        <v>94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26.25" customHeight="1">
      <c r="B7" s="23"/>
      <c r="E7" s="384" t="str">
        <f>'Rekapitulace stavby'!K6</f>
        <v>ZŠ nár. um. P. Bezruče, tř. T. G. M. 454 – HI spodní stavby, nová dešťová kanalizace</v>
      </c>
      <c r="F7" s="385"/>
      <c r="G7" s="385"/>
      <c r="H7" s="385"/>
      <c r="L7" s="23"/>
    </row>
    <row r="8" spans="1:46" s="2" customFormat="1" ht="12" customHeight="1">
      <c r="A8" s="37"/>
      <c r="B8" s="42"/>
      <c r="C8" s="37"/>
      <c r="D8" s="108" t="s">
        <v>95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6" t="s">
        <v>344</v>
      </c>
      <c r="F9" s="387"/>
      <c r="G9" s="387"/>
      <c r="H9" s="387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18</v>
      </c>
      <c r="E11" s="37"/>
      <c r="F11" s="110" t="s">
        <v>19</v>
      </c>
      <c r="G11" s="37"/>
      <c r="H11" s="37"/>
      <c r="I11" s="108" t="s">
        <v>20</v>
      </c>
      <c r="J11" s="110" t="s">
        <v>19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21</v>
      </c>
      <c r="E12" s="37"/>
      <c r="F12" s="110" t="s">
        <v>22</v>
      </c>
      <c r="G12" s="37"/>
      <c r="H12" s="37"/>
      <c r="I12" s="108" t="s">
        <v>23</v>
      </c>
      <c r="J12" s="111" t="str">
        <f>'Rekapitulace stavby'!AN8</f>
        <v>11. 3. 2026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25</v>
      </c>
      <c r="E14" s="37"/>
      <c r="F14" s="37"/>
      <c r="G14" s="37"/>
      <c r="H14" s="37"/>
      <c r="I14" s="108" t="s">
        <v>26</v>
      </c>
      <c r="J14" s="110" t="s">
        <v>19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27</v>
      </c>
      <c r="F15" s="37"/>
      <c r="G15" s="37"/>
      <c r="H15" s="37"/>
      <c r="I15" s="108" t="s">
        <v>28</v>
      </c>
      <c r="J15" s="110" t="s">
        <v>19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29</v>
      </c>
      <c r="E17" s="37"/>
      <c r="F17" s="37"/>
      <c r="G17" s="37"/>
      <c r="H17" s="37"/>
      <c r="I17" s="108" t="s">
        <v>26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8" t="str">
        <f>'Rekapitulace stavby'!E14</f>
        <v>Vyplň údaj</v>
      </c>
      <c r="F18" s="389"/>
      <c r="G18" s="389"/>
      <c r="H18" s="389"/>
      <c r="I18" s="108" t="s">
        <v>28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31</v>
      </c>
      <c r="E20" s="37"/>
      <c r="F20" s="37"/>
      <c r="G20" s="37"/>
      <c r="H20" s="37"/>
      <c r="I20" s="108" t="s">
        <v>26</v>
      </c>
      <c r="J20" s="110" t="s">
        <v>19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32</v>
      </c>
      <c r="F21" s="37"/>
      <c r="G21" s="37"/>
      <c r="H21" s="37"/>
      <c r="I21" s="108" t="s">
        <v>28</v>
      </c>
      <c r="J21" s="110" t="s">
        <v>19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34</v>
      </c>
      <c r="E23" s="37"/>
      <c r="F23" s="37"/>
      <c r="G23" s="37"/>
      <c r="H23" s="37"/>
      <c r="I23" s="108" t="s">
        <v>26</v>
      </c>
      <c r="J23" s="110" t="s">
        <v>19</v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">
        <v>32</v>
      </c>
      <c r="F24" s="37"/>
      <c r="G24" s="37"/>
      <c r="H24" s="37"/>
      <c r="I24" s="108" t="s">
        <v>28</v>
      </c>
      <c r="J24" s="110" t="s">
        <v>19</v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35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2"/>
      <c r="B27" s="113"/>
      <c r="C27" s="112"/>
      <c r="D27" s="112"/>
      <c r="E27" s="390" t="s">
        <v>19</v>
      </c>
      <c r="F27" s="390"/>
      <c r="G27" s="390"/>
      <c r="H27" s="390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37</v>
      </c>
      <c r="E30" s="37"/>
      <c r="F30" s="37"/>
      <c r="G30" s="37"/>
      <c r="H30" s="37"/>
      <c r="I30" s="37"/>
      <c r="J30" s="117">
        <f>ROUND(J90,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39</v>
      </c>
      <c r="G32" s="37"/>
      <c r="H32" s="37"/>
      <c r="I32" s="118" t="s">
        <v>38</v>
      </c>
      <c r="J32" s="118" t="s">
        <v>40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41</v>
      </c>
      <c r="E33" s="108" t="s">
        <v>42</v>
      </c>
      <c r="F33" s="120">
        <f>ROUND((SUM(BE90:BE584)),  2)</f>
        <v>0</v>
      </c>
      <c r="G33" s="37"/>
      <c r="H33" s="37"/>
      <c r="I33" s="121">
        <v>0.21</v>
      </c>
      <c r="J33" s="120">
        <f>ROUND(((SUM(BE90:BE584))*I33),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43</v>
      </c>
      <c r="F34" s="120">
        <f>ROUND((SUM(BF90:BF584)),  2)</f>
        <v>0</v>
      </c>
      <c r="G34" s="37"/>
      <c r="H34" s="37"/>
      <c r="I34" s="121">
        <v>0.12</v>
      </c>
      <c r="J34" s="120">
        <f>ROUND(((SUM(BF90:BF584))*I34),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44</v>
      </c>
      <c r="F35" s="120">
        <f>ROUND((SUM(BG90:BG584)),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45</v>
      </c>
      <c r="F36" s="120">
        <f>ROUND((SUM(BH90:BH584)),  2)</f>
        <v>0</v>
      </c>
      <c r="G36" s="37"/>
      <c r="H36" s="37"/>
      <c r="I36" s="121">
        <v>0.12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46</v>
      </c>
      <c r="F37" s="120">
        <f>ROUND((SUM(BI90:BI584)),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47</v>
      </c>
      <c r="E39" s="124"/>
      <c r="F39" s="124"/>
      <c r="G39" s="125" t="s">
        <v>48</v>
      </c>
      <c r="H39" s="126" t="s">
        <v>49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97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6.25" customHeight="1">
      <c r="A48" s="37"/>
      <c r="B48" s="38"/>
      <c r="C48" s="39"/>
      <c r="D48" s="39"/>
      <c r="E48" s="391" t="str">
        <f>E7</f>
        <v>ZŠ nár. um. P. Bezruče, tř. T. G. M. 454 – HI spodní stavby, nová dešťová kanalizace</v>
      </c>
      <c r="F48" s="392"/>
      <c r="G48" s="392"/>
      <c r="H48" s="392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95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44" t="str">
        <f>E9</f>
        <v>SO 301 - Nová dešťová kanalizace</v>
      </c>
      <c r="F50" s="393"/>
      <c r="G50" s="393"/>
      <c r="H50" s="393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parc. č.  1004/1, 1004/8</v>
      </c>
      <c r="G52" s="39"/>
      <c r="H52" s="39"/>
      <c r="I52" s="32" t="s">
        <v>23</v>
      </c>
      <c r="J52" s="62" t="str">
        <f>IF(J12="","",J12)</f>
        <v>11. 3. 2026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Statutární město Frýdek-Místek</v>
      </c>
      <c r="G54" s="39"/>
      <c r="H54" s="39"/>
      <c r="I54" s="32" t="s">
        <v>31</v>
      </c>
      <c r="J54" s="35" t="str">
        <f>E21</f>
        <v>BENEPRO, a.s.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>BENEPRO, a.s.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98</v>
      </c>
      <c r="D57" s="134"/>
      <c r="E57" s="134"/>
      <c r="F57" s="134"/>
      <c r="G57" s="134"/>
      <c r="H57" s="134"/>
      <c r="I57" s="134"/>
      <c r="J57" s="135" t="s">
        <v>99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69</v>
      </c>
      <c r="D59" s="39"/>
      <c r="E59" s="39"/>
      <c r="F59" s="39"/>
      <c r="G59" s="39"/>
      <c r="H59" s="39"/>
      <c r="I59" s="39"/>
      <c r="J59" s="80">
        <f>J90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100</v>
      </c>
    </row>
    <row r="60" spans="1:47" s="9" customFormat="1" ht="24.95" customHeight="1">
      <c r="B60" s="137"/>
      <c r="C60" s="138"/>
      <c r="D60" s="139" t="s">
        <v>101</v>
      </c>
      <c r="E60" s="140"/>
      <c r="F60" s="140"/>
      <c r="G60" s="140"/>
      <c r="H60" s="140"/>
      <c r="I60" s="140"/>
      <c r="J60" s="141">
        <f>J91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102</v>
      </c>
      <c r="E61" s="146"/>
      <c r="F61" s="146"/>
      <c r="G61" s="146"/>
      <c r="H61" s="146"/>
      <c r="I61" s="146"/>
      <c r="J61" s="147">
        <f>J92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345</v>
      </c>
      <c r="E62" s="146"/>
      <c r="F62" s="146"/>
      <c r="G62" s="146"/>
      <c r="H62" s="146"/>
      <c r="I62" s="146"/>
      <c r="J62" s="147">
        <f>J284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346</v>
      </c>
      <c r="E63" s="146"/>
      <c r="F63" s="146"/>
      <c r="G63" s="146"/>
      <c r="H63" s="146"/>
      <c r="I63" s="146"/>
      <c r="J63" s="147">
        <f>J300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347</v>
      </c>
      <c r="E64" s="146"/>
      <c r="F64" s="146"/>
      <c r="G64" s="146"/>
      <c r="H64" s="146"/>
      <c r="I64" s="146"/>
      <c r="J64" s="147">
        <f>J328</f>
        <v>0</v>
      </c>
      <c r="K64" s="144"/>
      <c r="L64" s="148"/>
    </row>
    <row r="65" spans="1:31" s="10" customFormat="1" ht="19.899999999999999" customHeight="1">
      <c r="B65" s="143"/>
      <c r="C65" s="144"/>
      <c r="D65" s="145" t="s">
        <v>348</v>
      </c>
      <c r="E65" s="146"/>
      <c r="F65" s="146"/>
      <c r="G65" s="146"/>
      <c r="H65" s="146"/>
      <c r="I65" s="146"/>
      <c r="J65" s="147">
        <f>J377</f>
        <v>0</v>
      </c>
      <c r="K65" s="144"/>
      <c r="L65" s="148"/>
    </row>
    <row r="66" spans="1:31" s="10" customFormat="1" ht="19.899999999999999" customHeight="1">
      <c r="B66" s="143"/>
      <c r="C66" s="144"/>
      <c r="D66" s="145" t="s">
        <v>105</v>
      </c>
      <c r="E66" s="146"/>
      <c r="F66" s="146"/>
      <c r="G66" s="146"/>
      <c r="H66" s="146"/>
      <c r="I66" s="146"/>
      <c r="J66" s="147">
        <f>J534</f>
        <v>0</v>
      </c>
      <c r="K66" s="144"/>
      <c r="L66" s="148"/>
    </row>
    <row r="67" spans="1:31" s="10" customFormat="1" ht="19.899999999999999" customHeight="1">
      <c r="B67" s="143"/>
      <c r="C67" s="144"/>
      <c r="D67" s="145" t="s">
        <v>107</v>
      </c>
      <c r="E67" s="146"/>
      <c r="F67" s="146"/>
      <c r="G67" s="146"/>
      <c r="H67" s="146"/>
      <c r="I67" s="146"/>
      <c r="J67" s="147">
        <f>J567</f>
        <v>0</v>
      </c>
      <c r="K67" s="144"/>
      <c r="L67" s="148"/>
    </row>
    <row r="68" spans="1:31" s="9" customFormat="1" ht="24.95" customHeight="1">
      <c r="B68" s="137"/>
      <c r="C68" s="138"/>
      <c r="D68" s="139" t="s">
        <v>349</v>
      </c>
      <c r="E68" s="140"/>
      <c r="F68" s="140"/>
      <c r="G68" s="140"/>
      <c r="H68" s="140"/>
      <c r="I68" s="140"/>
      <c r="J68" s="141">
        <f>J570</f>
        <v>0</v>
      </c>
      <c r="K68" s="138"/>
      <c r="L68" s="142"/>
    </row>
    <row r="69" spans="1:31" s="10" customFormat="1" ht="19.899999999999999" customHeight="1">
      <c r="B69" s="143"/>
      <c r="C69" s="144"/>
      <c r="D69" s="145" t="s">
        <v>350</v>
      </c>
      <c r="E69" s="146"/>
      <c r="F69" s="146"/>
      <c r="G69" s="146"/>
      <c r="H69" s="146"/>
      <c r="I69" s="146"/>
      <c r="J69" s="147">
        <f>J571</f>
        <v>0</v>
      </c>
      <c r="K69" s="144"/>
      <c r="L69" s="148"/>
    </row>
    <row r="70" spans="1:31" s="10" customFormat="1" ht="19.899999999999999" customHeight="1">
      <c r="B70" s="143"/>
      <c r="C70" s="144"/>
      <c r="D70" s="145" t="s">
        <v>351</v>
      </c>
      <c r="E70" s="146"/>
      <c r="F70" s="146"/>
      <c r="G70" s="146"/>
      <c r="H70" s="146"/>
      <c r="I70" s="146"/>
      <c r="J70" s="147">
        <f>J582</f>
        <v>0</v>
      </c>
      <c r="K70" s="144"/>
      <c r="L70" s="148"/>
    </row>
    <row r="71" spans="1:31" s="2" customFormat="1" ht="21.75" customHeight="1">
      <c r="A71" s="37"/>
      <c r="B71" s="38"/>
      <c r="C71" s="39"/>
      <c r="D71" s="39"/>
      <c r="E71" s="39"/>
      <c r="F71" s="39"/>
      <c r="G71" s="39"/>
      <c r="H71" s="39"/>
      <c r="I71" s="39"/>
      <c r="J71" s="39"/>
      <c r="K71" s="39"/>
      <c r="L71" s="10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6.95" customHeight="1">
      <c r="A72" s="37"/>
      <c r="B72" s="50"/>
      <c r="C72" s="51"/>
      <c r="D72" s="51"/>
      <c r="E72" s="51"/>
      <c r="F72" s="51"/>
      <c r="G72" s="51"/>
      <c r="H72" s="51"/>
      <c r="I72" s="51"/>
      <c r="J72" s="51"/>
      <c r="K72" s="51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6" spans="1:31" s="2" customFormat="1" ht="6.95" customHeight="1">
      <c r="A76" s="37"/>
      <c r="B76" s="52"/>
      <c r="C76" s="53"/>
      <c r="D76" s="53"/>
      <c r="E76" s="53"/>
      <c r="F76" s="53"/>
      <c r="G76" s="53"/>
      <c r="H76" s="53"/>
      <c r="I76" s="53"/>
      <c r="J76" s="53"/>
      <c r="K76" s="53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24.95" customHeight="1">
      <c r="A77" s="37"/>
      <c r="B77" s="38"/>
      <c r="C77" s="26" t="s">
        <v>108</v>
      </c>
      <c r="D77" s="39"/>
      <c r="E77" s="39"/>
      <c r="F77" s="39"/>
      <c r="G77" s="39"/>
      <c r="H77" s="39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5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16</v>
      </c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26.25" customHeight="1">
      <c r="A80" s="37"/>
      <c r="B80" s="38"/>
      <c r="C80" s="39"/>
      <c r="D80" s="39"/>
      <c r="E80" s="391" t="str">
        <f>E7</f>
        <v>ZŠ nár. um. P. Bezruče, tř. T. G. M. 454 – HI spodní stavby, nová dešťová kanalizace</v>
      </c>
      <c r="F80" s="392"/>
      <c r="G80" s="392"/>
      <c r="H80" s="392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2" customHeight="1">
      <c r="A81" s="37"/>
      <c r="B81" s="38"/>
      <c r="C81" s="32" t="s">
        <v>95</v>
      </c>
      <c r="D81" s="39"/>
      <c r="E81" s="39"/>
      <c r="F81" s="39"/>
      <c r="G81" s="39"/>
      <c r="H81" s="39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6.5" customHeight="1">
      <c r="A82" s="37"/>
      <c r="B82" s="38"/>
      <c r="C82" s="39"/>
      <c r="D82" s="39"/>
      <c r="E82" s="344" t="str">
        <f>E9</f>
        <v>SO 301 - Nová dešťová kanalizace</v>
      </c>
      <c r="F82" s="393"/>
      <c r="G82" s="393"/>
      <c r="H82" s="393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6.95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2" customHeight="1">
      <c r="A84" s="37"/>
      <c r="B84" s="38"/>
      <c r="C84" s="32" t="s">
        <v>21</v>
      </c>
      <c r="D84" s="39"/>
      <c r="E84" s="39"/>
      <c r="F84" s="30" t="str">
        <f>F12</f>
        <v>parc. č.  1004/1, 1004/8</v>
      </c>
      <c r="G84" s="39"/>
      <c r="H84" s="39"/>
      <c r="I84" s="32" t="s">
        <v>23</v>
      </c>
      <c r="J84" s="62" t="str">
        <f>IF(J12="","",J12)</f>
        <v>11. 3. 2026</v>
      </c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6.95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5.2" customHeight="1">
      <c r="A86" s="37"/>
      <c r="B86" s="38"/>
      <c r="C86" s="32" t="s">
        <v>25</v>
      </c>
      <c r="D86" s="39"/>
      <c r="E86" s="39"/>
      <c r="F86" s="30" t="str">
        <f>E15</f>
        <v>Statutární město Frýdek-Místek</v>
      </c>
      <c r="G86" s="39"/>
      <c r="H86" s="39"/>
      <c r="I86" s="32" t="s">
        <v>31</v>
      </c>
      <c r="J86" s="35" t="str">
        <f>E21</f>
        <v>BENEPRO, a.s.</v>
      </c>
      <c r="K86" s="39"/>
      <c r="L86" s="10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5.2" customHeight="1">
      <c r="A87" s="37"/>
      <c r="B87" s="38"/>
      <c r="C87" s="32" t="s">
        <v>29</v>
      </c>
      <c r="D87" s="39"/>
      <c r="E87" s="39"/>
      <c r="F87" s="30" t="str">
        <f>IF(E18="","",E18)</f>
        <v>Vyplň údaj</v>
      </c>
      <c r="G87" s="39"/>
      <c r="H87" s="39"/>
      <c r="I87" s="32" t="s">
        <v>34</v>
      </c>
      <c r="J87" s="35" t="str">
        <f>E24</f>
        <v>BENEPRO, a.s.</v>
      </c>
      <c r="K87" s="39"/>
      <c r="L87" s="10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0.35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0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11" customFormat="1" ht="29.25" customHeight="1">
      <c r="A89" s="149"/>
      <c r="B89" s="150"/>
      <c r="C89" s="151" t="s">
        <v>109</v>
      </c>
      <c r="D89" s="152" t="s">
        <v>56</v>
      </c>
      <c r="E89" s="152" t="s">
        <v>52</v>
      </c>
      <c r="F89" s="152" t="s">
        <v>53</v>
      </c>
      <c r="G89" s="152" t="s">
        <v>110</v>
      </c>
      <c r="H89" s="152" t="s">
        <v>111</v>
      </c>
      <c r="I89" s="152" t="s">
        <v>112</v>
      </c>
      <c r="J89" s="152" t="s">
        <v>99</v>
      </c>
      <c r="K89" s="153" t="s">
        <v>113</v>
      </c>
      <c r="L89" s="154"/>
      <c r="M89" s="71" t="s">
        <v>19</v>
      </c>
      <c r="N89" s="72" t="s">
        <v>41</v>
      </c>
      <c r="O89" s="72" t="s">
        <v>114</v>
      </c>
      <c r="P89" s="72" t="s">
        <v>115</v>
      </c>
      <c r="Q89" s="72" t="s">
        <v>116</v>
      </c>
      <c r="R89" s="72" t="s">
        <v>117</v>
      </c>
      <c r="S89" s="72" t="s">
        <v>118</v>
      </c>
      <c r="T89" s="73" t="s">
        <v>119</v>
      </c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</row>
    <row r="90" spans="1:65" s="2" customFormat="1" ht="22.9" customHeight="1">
      <c r="A90" s="37"/>
      <c r="B90" s="38"/>
      <c r="C90" s="78" t="s">
        <v>120</v>
      </c>
      <c r="D90" s="39"/>
      <c r="E90" s="39"/>
      <c r="F90" s="39"/>
      <c r="G90" s="39"/>
      <c r="H90" s="39"/>
      <c r="I90" s="39"/>
      <c r="J90" s="155">
        <f>BK90</f>
        <v>0</v>
      </c>
      <c r="K90" s="39"/>
      <c r="L90" s="42"/>
      <c r="M90" s="74"/>
      <c r="N90" s="156"/>
      <c r="O90" s="75"/>
      <c r="P90" s="157">
        <f>P91+P570</f>
        <v>0</v>
      </c>
      <c r="Q90" s="75"/>
      <c r="R90" s="157">
        <f>R91+R570</f>
        <v>35.573013239999987</v>
      </c>
      <c r="S90" s="75"/>
      <c r="T90" s="158">
        <f>T91+T570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70</v>
      </c>
      <c r="AU90" s="20" t="s">
        <v>100</v>
      </c>
      <c r="BK90" s="159">
        <f>BK91+BK570</f>
        <v>0</v>
      </c>
    </row>
    <row r="91" spans="1:65" s="12" customFormat="1" ht="25.9" customHeight="1">
      <c r="B91" s="160"/>
      <c r="C91" s="161"/>
      <c r="D91" s="162" t="s">
        <v>70</v>
      </c>
      <c r="E91" s="163" t="s">
        <v>121</v>
      </c>
      <c r="F91" s="163" t="s">
        <v>122</v>
      </c>
      <c r="G91" s="161"/>
      <c r="H91" s="161"/>
      <c r="I91" s="164"/>
      <c r="J91" s="165">
        <f>BK91</f>
        <v>0</v>
      </c>
      <c r="K91" s="161"/>
      <c r="L91" s="166"/>
      <c r="M91" s="167"/>
      <c r="N91" s="168"/>
      <c r="O91" s="168"/>
      <c r="P91" s="169">
        <f>P92+P284+P300+P328+P377+P534+P567</f>
        <v>0</v>
      </c>
      <c r="Q91" s="168"/>
      <c r="R91" s="169">
        <f>R92+R284+R300+R328+R377+R534+R567</f>
        <v>35.412545079999987</v>
      </c>
      <c r="S91" s="168"/>
      <c r="T91" s="170">
        <f>T92+T284+T300+T328+T377+T534+T567</f>
        <v>0</v>
      </c>
      <c r="AR91" s="171" t="s">
        <v>79</v>
      </c>
      <c r="AT91" s="172" t="s">
        <v>70</v>
      </c>
      <c r="AU91" s="172" t="s">
        <v>71</v>
      </c>
      <c r="AY91" s="171" t="s">
        <v>123</v>
      </c>
      <c r="BK91" s="173">
        <f>BK92+BK284+BK300+BK328+BK377+BK534+BK567</f>
        <v>0</v>
      </c>
    </row>
    <row r="92" spans="1:65" s="12" customFormat="1" ht="22.9" customHeight="1">
      <c r="B92" s="160"/>
      <c r="C92" s="161"/>
      <c r="D92" s="162" t="s">
        <v>70</v>
      </c>
      <c r="E92" s="174" t="s">
        <v>79</v>
      </c>
      <c r="F92" s="174" t="s">
        <v>124</v>
      </c>
      <c r="G92" s="161"/>
      <c r="H92" s="161"/>
      <c r="I92" s="164"/>
      <c r="J92" s="175">
        <f>BK92</f>
        <v>0</v>
      </c>
      <c r="K92" s="161"/>
      <c r="L92" s="166"/>
      <c r="M92" s="167"/>
      <c r="N92" s="168"/>
      <c r="O92" s="168"/>
      <c r="P92" s="169">
        <f>SUM(P93:P283)</f>
        <v>0</v>
      </c>
      <c r="Q92" s="168"/>
      <c r="R92" s="169">
        <f>SUM(R93:R283)</f>
        <v>0.35307674</v>
      </c>
      <c r="S92" s="168"/>
      <c r="T92" s="170">
        <f>SUM(T93:T283)</f>
        <v>0</v>
      </c>
      <c r="AR92" s="171" t="s">
        <v>79</v>
      </c>
      <c r="AT92" s="172" t="s">
        <v>70</v>
      </c>
      <c r="AU92" s="172" t="s">
        <v>79</v>
      </c>
      <c r="AY92" s="171" t="s">
        <v>123</v>
      </c>
      <c r="BK92" s="173">
        <f>SUM(BK93:BK283)</f>
        <v>0</v>
      </c>
    </row>
    <row r="93" spans="1:65" s="2" customFormat="1" ht="37.9" customHeight="1">
      <c r="A93" s="37"/>
      <c r="B93" s="38"/>
      <c r="C93" s="176" t="s">
        <v>79</v>
      </c>
      <c r="D93" s="176" t="s">
        <v>125</v>
      </c>
      <c r="E93" s="177" t="s">
        <v>352</v>
      </c>
      <c r="F93" s="178" t="s">
        <v>353</v>
      </c>
      <c r="G93" s="179" t="s">
        <v>192</v>
      </c>
      <c r="H93" s="180">
        <v>154.26</v>
      </c>
      <c r="I93" s="181"/>
      <c r="J93" s="182">
        <f>ROUND(I93*H93,2)</f>
        <v>0</v>
      </c>
      <c r="K93" s="178" t="s">
        <v>129</v>
      </c>
      <c r="L93" s="42"/>
      <c r="M93" s="183" t="s">
        <v>19</v>
      </c>
      <c r="N93" s="184" t="s">
        <v>42</v>
      </c>
      <c r="O93" s="67"/>
      <c r="P93" s="185">
        <f>O93*H93</f>
        <v>0</v>
      </c>
      <c r="Q93" s="185">
        <v>0</v>
      </c>
      <c r="R93" s="185">
        <f>Q93*H93</f>
        <v>0</v>
      </c>
      <c r="S93" s="185">
        <v>0</v>
      </c>
      <c r="T93" s="186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87" t="s">
        <v>130</v>
      </c>
      <c r="AT93" s="187" t="s">
        <v>125</v>
      </c>
      <c r="AU93" s="187" t="s">
        <v>81</v>
      </c>
      <c r="AY93" s="20" t="s">
        <v>123</v>
      </c>
      <c r="BE93" s="188">
        <f>IF(N93="základní",J93,0)</f>
        <v>0</v>
      </c>
      <c r="BF93" s="188">
        <f>IF(N93="snížená",J93,0)</f>
        <v>0</v>
      </c>
      <c r="BG93" s="188">
        <f>IF(N93="zákl. přenesená",J93,0)</f>
        <v>0</v>
      </c>
      <c r="BH93" s="188">
        <f>IF(N93="sníž. přenesená",J93,0)</f>
        <v>0</v>
      </c>
      <c r="BI93" s="188">
        <f>IF(N93="nulová",J93,0)</f>
        <v>0</v>
      </c>
      <c r="BJ93" s="20" t="s">
        <v>79</v>
      </c>
      <c r="BK93" s="188">
        <f>ROUND(I93*H93,2)</f>
        <v>0</v>
      </c>
      <c r="BL93" s="20" t="s">
        <v>130</v>
      </c>
      <c r="BM93" s="187" t="s">
        <v>354</v>
      </c>
    </row>
    <row r="94" spans="1:65" s="2" customFormat="1" ht="11.25">
      <c r="A94" s="37"/>
      <c r="B94" s="38"/>
      <c r="C94" s="39"/>
      <c r="D94" s="189" t="s">
        <v>132</v>
      </c>
      <c r="E94" s="39"/>
      <c r="F94" s="190" t="s">
        <v>355</v>
      </c>
      <c r="G94" s="39"/>
      <c r="H94" s="39"/>
      <c r="I94" s="191"/>
      <c r="J94" s="39"/>
      <c r="K94" s="39"/>
      <c r="L94" s="42"/>
      <c r="M94" s="192"/>
      <c r="N94" s="193"/>
      <c r="O94" s="67"/>
      <c r="P94" s="67"/>
      <c r="Q94" s="67"/>
      <c r="R94" s="67"/>
      <c r="S94" s="67"/>
      <c r="T94" s="68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132</v>
      </c>
      <c r="AU94" s="20" t="s">
        <v>81</v>
      </c>
    </row>
    <row r="95" spans="1:65" s="2" customFormat="1" ht="19.5">
      <c r="A95" s="37"/>
      <c r="B95" s="38"/>
      <c r="C95" s="39"/>
      <c r="D95" s="196" t="s">
        <v>249</v>
      </c>
      <c r="E95" s="39"/>
      <c r="F95" s="227" t="s">
        <v>356</v>
      </c>
      <c r="G95" s="39"/>
      <c r="H95" s="39"/>
      <c r="I95" s="191"/>
      <c r="J95" s="39"/>
      <c r="K95" s="39"/>
      <c r="L95" s="42"/>
      <c r="M95" s="192"/>
      <c r="N95" s="193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249</v>
      </c>
      <c r="AU95" s="20" t="s">
        <v>81</v>
      </c>
    </row>
    <row r="96" spans="1:65" s="13" customFormat="1" ht="11.25">
      <c r="B96" s="194"/>
      <c r="C96" s="195"/>
      <c r="D96" s="196" t="s">
        <v>134</v>
      </c>
      <c r="E96" s="197" t="s">
        <v>19</v>
      </c>
      <c r="F96" s="198" t="s">
        <v>357</v>
      </c>
      <c r="G96" s="195"/>
      <c r="H96" s="199">
        <v>308.51900000000001</v>
      </c>
      <c r="I96" s="200"/>
      <c r="J96" s="195"/>
      <c r="K96" s="195"/>
      <c r="L96" s="201"/>
      <c r="M96" s="202"/>
      <c r="N96" s="203"/>
      <c r="O96" s="203"/>
      <c r="P96" s="203"/>
      <c r="Q96" s="203"/>
      <c r="R96" s="203"/>
      <c r="S96" s="203"/>
      <c r="T96" s="204"/>
      <c r="AT96" s="205" t="s">
        <v>134</v>
      </c>
      <c r="AU96" s="205" t="s">
        <v>81</v>
      </c>
      <c r="AV96" s="13" t="s">
        <v>81</v>
      </c>
      <c r="AW96" s="13" t="s">
        <v>33</v>
      </c>
      <c r="AX96" s="13" t="s">
        <v>79</v>
      </c>
      <c r="AY96" s="205" t="s">
        <v>123</v>
      </c>
    </row>
    <row r="97" spans="1:65" s="13" customFormat="1" ht="11.25">
      <c r="B97" s="194"/>
      <c r="C97" s="195"/>
      <c r="D97" s="196" t="s">
        <v>134</v>
      </c>
      <c r="E97" s="195"/>
      <c r="F97" s="198" t="s">
        <v>358</v>
      </c>
      <c r="G97" s="195"/>
      <c r="H97" s="199">
        <v>154.26</v>
      </c>
      <c r="I97" s="200"/>
      <c r="J97" s="195"/>
      <c r="K97" s="195"/>
      <c r="L97" s="201"/>
      <c r="M97" s="202"/>
      <c r="N97" s="203"/>
      <c r="O97" s="203"/>
      <c r="P97" s="203"/>
      <c r="Q97" s="203"/>
      <c r="R97" s="203"/>
      <c r="S97" s="203"/>
      <c r="T97" s="204"/>
      <c r="AT97" s="205" t="s">
        <v>134</v>
      </c>
      <c r="AU97" s="205" t="s">
        <v>81</v>
      </c>
      <c r="AV97" s="13" t="s">
        <v>81</v>
      </c>
      <c r="AW97" s="13" t="s">
        <v>4</v>
      </c>
      <c r="AX97" s="13" t="s">
        <v>79</v>
      </c>
      <c r="AY97" s="205" t="s">
        <v>123</v>
      </c>
    </row>
    <row r="98" spans="1:65" s="2" customFormat="1" ht="44.25" customHeight="1">
      <c r="A98" s="37"/>
      <c r="B98" s="38"/>
      <c r="C98" s="176" t="s">
        <v>81</v>
      </c>
      <c r="D98" s="176" t="s">
        <v>125</v>
      </c>
      <c r="E98" s="177" t="s">
        <v>359</v>
      </c>
      <c r="F98" s="178" t="s">
        <v>360</v>
      </c>
      <c r="G98" s="179" t="s">
        <v>192</v>
      </c>
      <c r="H98" s="180">
        <v>98.572000000000003</v>
      </c>
      <c r="I98" s="181"/>
      <c r="J98" s="182">
        <f>ROUND(I98*H98,2)</f>
        <v>0</v>
      </c>
      <c r="K98" s="178" t="s">
        <v>129</v>
      </c>
      <c r="L98" s="42"/>
      <c r="M98" s="183" t="s">
        <v>19</v>
      </c>
      <c r="N98" s="184" t="s">
        <v>42</v>
      </c>
      <c r="O98" s="67"/>
      <c r="P98" s="185">
        <f>O98*H98</f>
        <v>0</v>
      </c>
      <c r="Q98" s="185">
        <v>0</v>
      </c>
      <c r="R98" s="185">
        <f>Q98*H98</f>
        <v>0</v>
      </c>
      <c r="S98" s="185">
        <v>0</v>
      </c>
      <c r="T98" s="186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7" t="s">
        <v>130</v>
      </c>
      <c r="AT98" s="187" t="s">
        <v>125</v>
      </c>
      <c r="AU98" s="187" t="s">
        <v>81</v>
      </c>
      <c r="AY98" s="20" t="s">
        <v>123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79</v>
      </c>
      <c r="BK98" s="188">
        <f>ROUND(I98*H98,2)</f>
        <v>0</v>
      </c>
      <c r="BL98" s="20" t="s">
        <v>130</v>
      </c>
      <c r="BM98" s="187" t="s">
        <v>361</v>
      </c>
    </row>
    <row r="99" spans="1:65" s="2" customFormat="1" ht="11.25">
      <c r="A99" s="37"/>
      <c r="B99" s="38"/>
      <c r="C99" s="39"/>
      <c r="D99" s="189" t="s">
        <v>132</v>
      </c>
      <c r="E99" s="39"/>
      <c r="F99" s="190" t="s">
        <v>362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132</v>
      </c>
      <c r="AU99" s="20" t="s">
        <v>81</v>
      </c>
    </row>
    <row r="100" spans="1:65" s="13" customFormat="1" ht="22.5">
      <c r="B100" s="194"/>
      <c r="C100" s="195"/>
      <c r="D100" s="196" t="s">
        <v>134</v>
      </c>
      <c r="E100" s="197" t="s">
        <v>19</v>
      </c>
      <c r="F100" s="198" t="s">
        <v>363</v>
      </c>
      <c r="G100" s="195"/>
      <c r="H100" s="199">
        <v>51.24</v>
      </c>
      <c r="I100" s="200"/>
      <c r="J100" s="195"/>
      <c r="K100" s="195"/>
      <c r="L100" s="201"/>
      <c r="M100" s="202"/>
      <c r="N100" s="203"/>
      <c r="O100" s="203"/>
      <c r="P100" s="203"/>
      <c r="Q100" s="203"/>
      <c r="R100" s="203"/>
      <c r="S100" s="203"/>
      <c r="T100" s="204"/>
      <c r="AT100" s="205" t="s">
        <v>134</v>
      </c>
      <c r="AU100" s="205" t="s">
        <v>81</v>
      </c>
      <c r="AV100" s="13" t="s">
        <v>81</v>
      </c>
      <c r="AW100" s="13" t="s">
        <v>33</v>
      </c>
      <c r="AX100" s="13" t="s">
        <v>71</v>
      </c>
      <c r="AY100" s="205" t="s">
        <v>123</v>
      </c>
    </row>
    <row r="101" spans="1:65" s="16" customFormat="1" ht="11.25">
      <c r="B101" s="242"/>
      <c r="C101" s="243"/>
      <c r="D101" s="196" t="s">
        <v>134</v>
      </c>
      <c r="E101" s="244" t="s">
        <v>19</v>
      </c>
      <c r="F101" s="245" t="s">
        <v>364</v>
      </c>
      <c r="G101" s="243"/>
      <c r="H101" s="246">
        <v>51.24</v>
      </c>
      <c r="I101" s="247"/>
      <c r="J101" s="243"/>
      <c r="K101" s="243"/>
      <c r="L101" s="248"/>
      <c r="M101" s="249"/>
      <c r="N101" s="250"/>
      <c r="O101" s="250"/>
      <c r="P101" s="250"/>
      <c r="Q101" s="250"/>
      <c r="R101" s="250"/>
      <c r="S101" s="250"/>
      <c r="T101" s="251"/>
      <c r="AT101" s="252" t="s">
        <v>134</v>
      </c>
      <c r="AU101" s="252" t="s">
        <v>81</v>
      </c>
      <c r="AV101" s="16" t="s">
        <v>140</v>
      </c>
      <c r="AW101" s="16" t="s">
        <v>33</v>
      </c>
      <c r="AX101" s="16" t="s">
        <v>71</v>
      </c>
      <c r="AY101" s="252" t="s">
        <v>123</v>
      </c>
    </row>
    <row r="102" spans="1:65" s="13" customFormat="1" ht="11.25">
      <c r="B102" s="194"/>
      <c r="C102" s="195"/>
      <c r="D102" s="196" t="s">
        <v>134</v>
      </c>
      <c r="E102" s="197" t="s">
        <v>19</v>
      </c>
      <c r="F102" s="198" t="s">
        <v>365</v>
      </c>
      <c r="G102" s="195"/>
      <c r="H102" s="199">
        <v>3.1230000000000002</v>
      </c>
      <c r="I102" s="200"/>
      <c r="J102" s="195"/>
      <c r="K102" s="195"/>
      <c r="L102" s="201"/>
      <c r="M102" s="202"/>
      <c r="N102" s="203"/>
      <c r="O102" s="203"/>
      <c r="P102" s="203"/>
      <c r="Q102" s="203"/>
      <c r="R102" s="203"/>
      <c r="S102" s="203"/>
      <c r="T102" s="204"/>
      <c r="AT102" s="205" t="s">
        <v>134</v>
      </c>
      <c r="AU102" s="205" t="s">
        <v>81</v>
      </c>
      <c r="AV102" s="13" t="s">
        <v>81</v>
      </c>
      <c r="AW102" s="13" t="s">
        <v>33</v>
      </c>
      <c r="AX102" s="13" t="s">
        <v>71</v>
      </c>
      <c r="AY102" s="205" t="s">
        <v>123</v>
      </c>
    </row>
    <row r="103" spans="1:65" s="13" customFormat="1" ht="11.25">
      <c r="B103" s="194"/>
      <c r="C103" s="195"/>
      <c r="D103" s="196" t="s">
        <v>134</v>
      </c>
      <c r="E103" s="197" t="s">
        <v>19</v>
      </c>
      <c r="F103" s="198" t="s">
        <v>366</v>
      </c>
      <c r="G103" s="195"/>
      <c r="H103" s="199">
        <v>4.4800000000000004</v>
      </c>
      <c r="I103" s="200"/>
      <c r="J103" s="195"/>
      <c r="K103" s="195"/>
      <c r="L103" s="201"/>
      <c r="M103" s="202"/>
      <c r="N103" s="203"/>
      <c r="O103" s="203"/>
      <c r="P103" s="203"/>
      <c r="Q103" s="203"/>
      <c r="R103" s="203"/>
      <c r="S103" s="203"/>
      <c r="T103" s="204"/>
      <c r="AT103" s="205" t="s">
        <v>134</v>
      </c>
      <c r="AU103" s="205" t="s">
        <v>81</v>
      </c>
      <c r="AV103" s="13" t="s">
        <v>81</v>
      </c>
      <c r="AW103" s="13" t="s">
        <v>33</v>
      </c>
      <c r="AX103" s="13" t="s">
        <v>71</v>
      </c>
      <c r="AY103" s="205" t="s">
        <v>123</v>
      </c>
    </row>
    <row r="104" spans="1:65" s="13" customFormat="1" ht="11.25">
      <c r="B104" s="194"/>
      <c r="C104" s="195"/>
      <c r="D104" s="196" t="s">
        <v>134</v>
      </c>
      <c r="E104" s="197" t="s">
        <v>19</v>
      </c>
      <c r="F104" s="198" t="s">
        <v>367</v>
      </c>
      <c r="G104" s="195"/>
      <c r="H104" s="199">
        <v>4.8639999999999999</v>
      </c>
      <c r="I104" s="200"/>
      <c r="J104" s="195"/>
      <c r="K104" s="195"/>
      <c r="L104" s="201"/>
      <c r="M104" s="202"/>
      <c r="N104" s="203"/>
      <c r="O104" s="203"/>
      <c r="P104" s="203"/>
      <c r="Q104" s="203"/>
      <c r="R104" s="203"/>
      <c r="S104" s="203"/>
      <c r="T104" s="204"/>
      <c r="AT104" s="205" t="s">
        <v>134</v>
      </c>
      <c r="AU104" s="205" t="s">
        <v>81</v>
      </c>
      <c r="AV104" s="13" t="s">
        <v>81</v>
      </c>
      <c r="AW104" s="13" t="s">
        <v>33</v>
      </c>
      <c r="AX104" s="13" t="s">
        <v>71</v>
      </c>
      <c r="AY104" s="205" t="s">
        <v>123</v>
      </c>
    </row>
    <row r="105" spans="1:65" s="13" customFormat="1" ht="11.25">
      <c r="B105" s="194"/>
      <c r="C105" s="195"/>
      <c r="D105" s="196" t="s">
        <v>134</v>
      </c>
      <c r="E105" s="197" t="s">
        <v>19</v>
      </c>
      <c r="F105" s="198" t="s">
        <v>368</v>
      </c>
      <c r="G105" s="195"/>
      <c r="H105" s="199">
        <v>5.5810000000000004</v>
      </c>
      <c r="I105" s="200"/>
      <c r="J105" s="195"/>
      <c r="K105" s="195"/>
      <c r="L105" s="201"/>
      <c r="M105" s="202"/>
      <c r="N105" s="203"/>
      <c r="O105" s="203"/>
      <c r="P105" s="203"/>
      <c r="Q105" s="203"/>
      <c r="R105" s="203"/>
      <c r="S105" s="203"/>
      <c r="T105" s="204"/>
      <c r="AT105" s="205" t="s">
        <v>134</v>
      </c>
      <c r="AU105" s="205" t="s">
        <v>81</v>
      </c>
      <c r="AV105" s="13" t="s">
        <v>81</v>
      </c>
      <c r="AW105" s="13" t="s">
        <v>33</v>
      </c>
      <c r="AX105" s="13" t="s">
        <v>71</v>
      </c>
      <c r="AY105" s="205" t="s">
        <v>123</v>
      </c>
    </row>
    <row r="106" spans="1:65" s="13" customFormat="1" ht="11.25">
      <c r="B106" s="194"/>
      <c r="C106" s="195"/>
      <c r="D106" s="196" t="s">
        <v>134</v>
      </c>
      <c r="E106" s="197" t="s">
        <v>19</v>
      </c>
      <c r="F106" s="198" t="s">
        <v>369</v>
      </c>
      <c r="G106" s="195"/>
      <c r="H106" s="199">
        <v>6.016</v>
      </c>
      <c r="I106" s="200"/>
      <c r="J106" s="195"/>
      <c r="K106" s="195"/>
      <c r="L106" s="201"/>
      <c r="M106" s="202"/>
      <c r="N106" s="203"/>
      <c r="O106" s="203"/>
      <c r="P106" s="203"/>
      <c r="Q106" s="203"/>
      <c r="R106" s="203"/>
      <c r="S106" s="203"/>
      <c r="T106" s="204"/>
      <c r="AT106" s="205" t="s">
        <v>134</v>
      </c>
      <c r="AU106" s="205" t="s">
        <v>81</v>
      </c>
      <c r="AV106" s="13" t="s">
        <v>81</v>
      </c>
      <c r="AW106" s="13" t="s">
        <v>33</v>
      </c>
      <c r="AX106" s="13" t="s">
        <v>71</v>
      </c>
      <c r="AY106" s="205" t="s">
        <v>123</v>
      </c>
    </row>
    <row r="107" spans="1:65" s="13" customFormat="1" ht="11.25">
      <c r="B107" s="194"/>
      <c r="C107" s="195"/>
      <c r="D107" s="196" t="s">
        <v>134</v>
      </c>
      <c r="E107" s="197" t="s">
        <v>19</v>
      </c>
      <c r="F107" s="198" t="s">
        <v>370</v>
      </c>
      <c r="G107" s="195"/>
      <c r="H107" s="199">
        <v>4.4800000000000004</v>
      </c>
      <c r="I107" s="200"/>
      <c r="J107" s="195"/>
      <c r="K107" s="195"/>
      <c r="L107" s="201"/>
      <c r="M107" s="202"/>
      <c r="N107" s="203"/>
      <c r="O107" s="203"/>
      <c r="P107" s="203"/>
      <c r="Q107" s="203"/>
      <c r="R107" s="203"/>
      <c r="S107" s="203"/>
      <c r="T107" s="204"/>
      <c r="AT107" s="205" t="s">
        <v>134</v>
      </c>
      <c r="AU107" s="205" t="s">
        <v>81</v>
      </c>
      <c r="AV107" s="13" t="s">
        <v>81</v>
      </c>
      <c r="AW107" s="13" t="s">
        <v>33</v>
      </c>
      <c r="AX107" s="13" t="s">
        <v>71</v>
      </c>
      <c r="AY107" s="205" t="s">
        <v>123</v>
      </c>
    </row>
    <row r="108" spans="1:65" s="13" customFormat="1" ht="11.25">
      <c r="B108" s="194"/>
      <c r="C108" s="195"/>
      <c r="D108" s="196" t="s">
        <v>134</v>
      </c>
      <c r="E108" s="197" t="s">
        <v>19</v>
      </c>
      <c r="F108" s="198" t="s">
        <v>371</v>
      </c>
      <c r="G108" s="195"/>
      <c r="H108" s="199">
        <v>4.4800000000000004</v>
      </c>
      <c r="I108" s="200"/>
      <c r="J108" s="195"/>
      <c r="K108" s="195"/>
      <c r="L108" s="201"/>
      <c r="M108" s="202"/>
      <c r="N108" s="203"/>
      <c r="O108" s="203"/>
      <c r="P108" s="203"/>
      <c r="Q108" s="203"/>
      <c r="R108" s="203"/>
      <c r="S108" s="203"/>
      <c r="T108" s="204"/>
      <c r="AT108" s="205" t="s">
        <v>134</v>
      </c>
      <c r="AU108" s="205" t="s">
        <v>81</v>
      </c>
      <c r="AV108" s="13" t="s">
        <v>81</v>
      </c>
      <c r="AW108" s="13" t="s">
        <v>33</v>
      </c>
      <c r="AX108" s="13" t="s">
        <v>71</v>
      </c>
      <c r="AY108" s="205" t="s">
        <v>123</v>
      </c>
    </row>
    <row r="109" spans="1:65" s="16" customFormat="1" ht="11.25">
      <c r="B109" s="242"/>
      <c r="C109" s="243"/>
      <c r="D109" s="196" t="s">
        <v>134</v>
      </c>
      <c r="E109" s="244" t="s">
        <v>19</v>
      </c>
      <c r="F109" s="245" t="s">
        <v>364</v>
      </c>
      <c r="G109" s="243"/>
      <c r="H109" s="246">
        <v>33.024000000000001</v>
      </c>
      <c r="I109" s="247"/>
      <c r="J109" s="243"/>
      <c r="K109" s="243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134</v>
      </c>
      <c r="AU109" s="252" t="s">
        <v>81</v>
      </c>
      <c r="AV109" s="16" t="s">
        <v>140</v>
      </c>
      <c r="AW109" s="16" t="s">
        <v>33</v>
      </c>
      <c r="AX109" s="16" t="s">
        <v>71</v>
      </c>
      <c r="AY109" s="252" t="s">
        <v>123</v>
      </c>
    </row>
    <row r="110" spans="1:65" s="13" customFormat="1" ht="11.25">
      <c r="B110" s="194"/>
      <c r="C110" s="195"/>
      <c r="D110" s="196" t="s">
        <v>134</v>
      </c>
      <c r="E110" s="197" t="s">
        <v>19</v>
      </c>
      <c r="F110" s="198" t="s">
        <v>372</v>
      </c>
      <c r="G110" s="195"/>
      <c r="H110" s="199">
        <v>5.6059999999999999</v>
      </c>
      <c r="I110" s="200"/>
      <c r="J110" s="195"/>
      <c r="K110" s="195"/>
      <c r="L110" s="201"/>
      <c r="M110" s="202"/>
      <c r="N110" s="203"/>
      <c r="O110" s="203"/>
      <c r="P110" s="203"/>
      <c r="Q110" s="203"/>
      <c r="R110" s="203"/>
      <c r="S110" s="203"/>
      <c r="T110" s="204"/>
      <c r="AT110" s="205" t="s">
        <v>134</v>
      </c>
      <c r="AU110" s="205" t="s">
        <v>81</v>
      </c>
      <c r="AV110" s="13" t="s">
        <v>81</v>
      </c>
      <c r="AW110" s="13" t="s">
        <v>33</v>
      </c>
      <c r="AX110" s="13" t="s">
        <v>71</v>
      </c>
      <c r="AY110" s="205" t="s">
        <v>123</v>
      </c>
    </row>
    <row r="111" spans="1:65" s="13" customFormat="1" ht="11.25">
      <c r="B111" s="194"/>
      <c r="C111" s="195"/>
      <c r="D111" s="196" t="s">
        <v>134</v>
      </c>
      <c r="E111" s="197" t="s">
        <v>19</v>
      </c>
      <c r="F111" s="198" t="s">
        <v>373</v>
      </c>
      <c r="G111" s="195"/>
      <c r="H111" s="199">
        <v>1.55</v>
      </c>
      <c r="I111" s="200"/>
      <c r="J111" s="195"/>
      <c r="K111" s="195"/>
      <c r="L111" s="201"/>
      <c r="M111" s="202"/>
      <c r="N111" s="203"/>
      <c r="O111" s="203"/>
      <c r="P111" s="203"/>
      <c r="Q111" s="203"/>
      <c r="R111" s="203"/>
      <c r="S111" s="203"/>
      <c r="T111" s="204"/>
      <c r="AT111" s="205" t="s">
        <v>134</v>
      </c>
      <c r="AU111" s="205" t="s">
        <v>81</v>
      </c>
      <c r="AV111" s="13" t="s">
        <v>81</v>
      </c>
      <c r="AW111" s="13" t="s">
        <v>33</v>
      </c>
      <c r="AX111" s="13" t="s">
        <v>71</v>
      </c>
      <c r="AY111" s="205" t="s">
        <v>123</v>
      </c>
    </row>
    <row r="112" spans="1:65" s="13" customFormat="1" ht="11.25">
      <c r="B112" s="194"/>
      <c r="C112" s="195"/>
      <c r="D112" s="196" t="s">
        <v>134</v>
      </c>
      <c r="E112" s="197" t="s">
        <v>19</v>
      </c>
      <c r="F112" s="198" t="s">
        <v>374</v>
      </c>
      <c r="G112" s="195"/>
      <c r="H112" s="199">
        <v>1.75</v>
      </c>
      <c r="I112" s="200"/>
      <c r="J112" s="195"/>
      <c r="K112" s="195"/>
      <c r="L112" s="201"/>
      <c r="M112" s="202"/>
      <c r="N112" s="203"/>
      <c r="O112" s="203"/>
      <c r="P112" s="203"/>
      <c r="Q112" s="203"/>
      <c r="R112" s="203"/>
      <c r="S112" s="203"/>
      <c r="T112" s="204"/>
      <c r="AT112" s="205" t="s">
        <v>134</v>
      </c>
      <c r="AU112" s="205" t="s">
        <v>81</v>
      </c>
      <c r="AV112" s="13" t="s">
        <v>81</v>
      </c>
      <c r="AW112" s="13" t="s">
        <v>33</v>
      </c>
      <c r="AX112" s="13" t="s">
        <v>71</v>
      </c>
      <c r="AY112" s="205" t="s">
        <v>123</v>
      </c>
    </row>
    <row r="113" spans="1:65" s="13" customFormat="1" ht="11.25">
      <c r="B113" s="194"/>
      <c r="C113" s="195"/>
      <c r="D113" s="196" t="s">
        <v>134</v>
      </c>
      <c r="E113" s="197" t="s">
        <v>19</v>
      </c>
      <c r="F113" s="198" t="s">
        <v>375</v>
      </c>
      <c r="G113" s="195"/>
      <c r="H113" s="199">
        <v>5.4020000000000001</v>
      </c>
      <c r="I113" s="200"/>
      <c r="J113" s="195"/>
      <c r="K113" s="195"/>
      <c r="L113" s="201"/>
      <c r="M113" s="202"/>
      <c r="N113" s="203"/>
      <c r="O113" s="203"/>
      <c r="P113" s="203"/>
      <c r="Q113" s="203"/>
      <c r="R113" s="203"/>
      <c r="S113" s="203"/>
      <c r="T113" s="204"/>
      <c r="AT113" s="205" t="s">
        <v>134</v>
      </c>
      <c r="AU113" s="205" t="s">
        <v>81</v>
      </c>
      <c r="AV113" s="13" t="s">
        <v>81</v>
      </c>
      <c r="AW113" s="13" t="s">
        <v>33</v>
      </c>
      <c r="AX113" s="13" t="s">
        <v>71</v>
      </c>
      <c r="AY113" s="205" t="s">
        <v>123</v>
      </c>
    </row>
    <row r="114" spans="1:65" s="16" customFormat="1" ht="11.25">
      <c r="B114" s="242"/>
      <c r="C114" s="243"/>
      <c r="D114" s="196" t="s">
        <v>134</v>
      </c>
      <c r="E114" s="244" t="s">
        <v>19</v>
      </c>
      <c r="F114" s="245" t="s">
        <v>364</v>
      </c>
      <c r="G114" s="243"/>
      <c r="H114" s="246">
        <v>14.308</v>
      </c>
      <c r="I114" s="247"/>
      <c r="J114" s="243"/>
      <c r="K114" s="243"/>
      <c r="L114" s="248"/>
      <c r="M114" s="249"/>
      <c r="N114" s="250"/>
      <c r="O114" s="250"/>
      <c r="P114" s="250"/>
      <c r="Q114" s="250"/>
      <c r="R114" s="250"/>
      <c r="S114" s="250"/>
      <c r="T114" s="251"/>
      <c r="AT114" s="252" t="s">
        <v>134</v>
      </c>
      <c r="AU114" s="252" t="s">
        <v>81</v>
      </c>
      <c r="AV114" s="16" t="s">
        <v>140</v>
      </c>
      <c r="AW114" s="16" t="s">
        <v>33</v>
      </c>
      <c r="AX114" s="16" t="s">
        <v>71</v>
      </c>
      <c r="AY114" s="252" t="s">
        <v>123</v>
      </c>
    </row>
    <row r="115" spans="1:65" s="14" customFormat="1" ht="11.25">
      <c r="B115" s="206"/>
      <c r="C115" s="207"/>
      <c r="D115" s="196" t="s">
        <v>134</v>
      </c>
      <c r="E115" s="208" t="s">
        <v>19</v>
      </c>
      <c r="F115" s="209" t="s">
        <v>199</v>
      </c>
      <c r="G115" s="207"/>
      <c r="H115" s="210">
        <v>98.572000000000003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AT115" s="216" t="s">
        <v>134</v>
      </c>
      <c r="AU115" s="216" t="s">
        <v>81</v>
      </c>
      <c r="AV115" s="14" t="s">
        <v>130</v>
      </c>
      <c r="AW115" s="14" t="s">
        <v>33</v>
      </c>
      <c r="AX115" s="14" t="s">
        <v>79</v>
      </c>
      <c r="AY115" s="216" t="s">
        <v>123</v>
      </c>
    </row>
    <row r="116" spans="1:65" s="2" customFormat="1" ht="49.15" customHeight="1">
      <c r="A116" s="37"/>
      <c r="B116" s="38"/>
      <c r="C116" s="176" t="s">
        <v>140</v>
      </c>
      <c r="D116" s="176" t="s">
        <v>125</v>
      </c>
      <c r="E116" s="177" t="s">
        <v>376</v>
      </c>
      <c r="F116" s="178" t="s">
        <v>377</v>
      </c>
      <c r="G116" s="179" t="s">
        <v>192</v>
      </c>
      <c r="H116" s="180">
        <v>209.947</v>
      </c>
      <c r="I116" s="181"/>
      <c r="J116" s="182">
        <f>ROUND(I116*H116,2)</f>
        <v>0</v>
      </c>
      <c r="K116" s="178" t="s">
        <v>129</v>
      </c>
      <c r="L116" s="42"/>
      <c r="M116" s="183" t="s">
        <v>19</v>
      </c>
      <c r="N116" s="184" t="s">
        <v>42</v>
      </c>
      <c r="O116" s="67"/>
      <c r="P116" s="185">
        <f>O116*H116</f>
        <v>0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87" t="s">
        <v>130</v>
      </c>
      <c r="AT116" s="187" t="s">
        <v>125</v>
      </c>
      <c r="AU116" s="187" t="s">
        <v>81</v>
      </c>
      <c r="AY116" s="20" t="s">
        <v>123</v>
      </c>
      <c r="BE116" s="188">
        <f>IF(N116="základní",J116,0)</f>
        <v>0</v>
      </c>
      <c r="BF116" s="188">
        <f>IF(N116="snížená",J116,0)</f>
        <v>0</v>
      </c>
      <c r="BG116" s="188">
        <f>IF(N116="zákl. přenesená",J116,0)</f>
        <v>0</v>
      </c>
      <c r="BH116" s="188">
        <f>IF(N116="sníž. přenesená",J116,0)</f>
        <v>0</v>
      </c>
      <c r="BI116" s="188">
        <f>IF(N116="nulová",J116,0)</f>
        <v>0</v>
      </c>
      <c r="BJ116" s="20" t="s">
        <v>79</v>
      </c>
      <c r="BK116" s="188">
        <f>ROUND(I116*H116,2)</f>
        <v>0</v>
      </c>
      <c r="BL116" s="20" t="s">
        <v>130</v>
      </c>
      <c r="BM116" s="187" t="s">
        <v>378</v>
      </c>
    </row>
    <row r="117" spans="1:65" s="2" customFormat="1" ht="11.25">
      <c r="A117" s="37"/>
      <c r="B117" s="38"/>
      <c r="C117" s="39"/>
      <c r="D117" s="189" t="s">
        <v>132</v>
      </c>
      <c r="E117" s="39"/>
      <c r="F117" s="190" t="s">
        <v>379</v>
      </c>
      <c r="G117" s="39"/>
      <c r="H117" s="39"/>
      <c r="I117" s="191"/>
      <c r="J117" s="39"/>
      <c r="K117" s="39"/>
      <c r="L117" s="42"/>
      <c r="M117" s="192"/>
      <c r="N117" s="193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132</v>
      </c>
      <c r="AU117" s="20" t="s">
        <v>81</v>
      </c>
    </row>
    <row r="118" spans="1:65" s="15" customFormat="1" ht="11.25">
      <c r="B118" s="228"/>
      <c r="C118" s="229"/>
      <c r="D118" s="196" t="s">
        <v>134</v>
      </c>
      <c r="E118" s="230" t="s">
        <v>19</v>
      </c>
      <c r="F118" s="231" t="s">
        <v>380</v>
      </c>
      <c r="G118" s="229"/>
      <c r="H118" s="230" t="s">
        <v>19</v>
      </c>
      <c r="I118" s="232"/>
      <c r="J118" s="229"/>
      <c r="K118" s="229"/>
      <c r="L118" s="233"/>
      <c r="M118" s="234"/>
      <c r="N118" s="235"/>
      <c r="O118" s="235"/>
      <c r="P118" s="235"/>
      <c r="Q118" s="235"/>
      <c r="R118" s="235"/>
      <c r="S118" s="235"/>
      <c r="T118" s="236"/>
      <c r="AT118" s="237" t="s">
        <v>134</v>
      </c>
      <c r="AU118" s="237" t="s">
        <v>81</v>
      </c>
      <c r="AV118" s="15" t="s">
        <v>79</v>
      </c>
      <c r="AW118" s="15" t="s">
        <v>33</v>
      </c>
      <c r="AX118" s="15" t="s">
        <v>71</v>
      </c>
      <c r="AY118" s="237" t="s">
        <v>123</v>
      </c>
    </row>
    <row r="119" spans="1:65" s="13" customFormat="1" ht="11.25">
      <c r="B119" s="194"/>
      <c r="C119" s="195"/>
      <c r="D119" s="196" t="s">
        <v>134</v>
      </c>
      <c r="E119" s="197" t="s">
        <v>19</v>
      </c>
      <c r="F119" s="198" t="s">
        <v>381</v>
      </c>
      <c r="G119" s="195"/>
      <c r="H119" s="199">
        <v>8.7850000000000001</v>
      </c>
      <c r="I119" s="200"/>
      <c r="J119" s="195"/>
      <c r="K119" s="195"/>
      <c r="L119" s="201"/>
      <c r="M119" s="202"/>
      <c r="N119" s="203"/>
      <c r="O119" s="203"/>
      <c r="P119" s="203"/>
      <c r="Q119" s="203"/>
      <c r="R119" s="203"/>
      <c r="S119" s="203"/>
      <c r="T119" s="204"/>
      <c r="AT119" s="205" t="s">
        <v>134</v>
      </c>
      <c r="AU119" s="205" t="s">
        <v>81</v>
      </c>
      <c r="AV119" s="13" t="s">
        <v>81</v>
      </c>
      <c r="AW119" s="13" t="s">
        <v>33</v>
      </c>
      <c r="AX119" s="13" t="s">
        <v>71</v>
      </c>
      <c r="AY119" s="205" t="s">
        <v>123</v>
      </c>
    </row>
    <row r="120" spans="1:65" s="13" customFormat="1" ht="11.25">
      <c r="B120" s="194"/>
      <c r="C120" s="195"/>
      <c r="D120" s="196" t="s">
        <v>134</v>
      </c>
      <c r="E120" s="197" t="s">
        <v>19</v>
      </c>
      <c r="F120" s="198" t="s">
        <v>382</v>
      </c>
      <c r="G120" s="195"/>
      <c r="H120" s="199">
        <v>13.433</v>
      </c>
      <c r="I120" s="200"/>
      <c r="J120" s="195"/>
      <c r="K120" s="195"/>
      <c r="L120" s="201"/>
      <c r="M120" s="202"/>
      <c r="N120" s="203"/>
      <c r="O120" s="203"/>
      <c r="P120" s="203"/>
      <c r="Q120" s="203"/>
      <c r="R120" s="203"/>
      <c r="S120" s="203"/>
      <c r="T120" s="204"/>
      <c r="AT120" s="205" t="s">
        <v>134</v>
      </c>
      <c r="AU120" s="205" t="s">
        <v>81</v>
      </c>
      <c r="AV120" s="13" t="s">
        <v>81</v>
      </c>
      <c r="AW120" s="13" t="s">
        <v>33</v>
      </c>
      <c r="AX120" s="13" t="s">
        <v>71</v>
      </c>
      <c r="AY120" s="205" t="s">
        <v>123</v>
      </c>
    </row>
    <row r="121" spans="1:65" s="13" customFormat="1" ht="11.25">
      <c r="B121" s="194"/>
      <c r="C121" s="195"/>
      <c r="D121" s="196" t="s">
        <v>134</v>
      </c>
      <c r="E121" s="197" t="s">
        <v>19</v>
      </c>
      <c r="F121" s="198" t="s">
        <v>383</v>
      </c>
      <c r="G121" s="195"/>
      <c r="H121" s="199">
        <v>34.509</v>
      </c>
      <c r="I121" s="200"/>
      <c r="J121" s="195"/>
      <c r="K121" s="195"/>
      <c r="L121" s="201"/>
      <c r="M121" s="202"/>
      <c r="N121" s="203"/>
      <c r="O121" s="203"/>
      <c r="P121" s="203"/>
      <c r="Q121" s="203"/>
      <c r="R121" s="203"/>
      <c r="S121" s="203"/>
      <c r="T121" s="204"/>
      <c r="AT121" s="205" t="s">
        <v>134</v>
      </c>
      <c r="AU121" s="205" t="s">
        <v>81</v>
      </c>
      <c r="AV121" s="13" t="s">
        <v>81</v>
      </c>
      <c r="AW121" s="13" t="s">
        <v>33</v>
      </c>
      <c r="AX121" s="13" t="s">
        <v>71</v>
      </c>
      <c r="AY121" s="205" t="s">
        <v>123</v>
      </c>
    </row>
    <row r="122" spans="1:65" s="13" customFormat="1" ht="11.25">
      <c r="B122" s="194"/>
      <c r="C122" s="195"/>
      <c r="D122" s="196" t="s">
        <v>134</v>
      </c>
      <c r="E122" s="197" t="s">
        <v>19</v>
      </c>
      <c r="F122" s="198" t="s">
        <v>384</v>
      </c>
      <c r="G122" s="195"/>
      <c r="H122" s="199">
        <v>54.872999999999998</v>
      </c>
      <c r="I122" s="200"/>
      <c r="J122" s="195"/>
      <c r="K122" s="195"/>
      <c r="L122" s="201"/>
      <c r="M122" s="202"/>
      <c r="N122" s="203"/>
      <c r="O122" s="203"/>
      <c r="P122" s="203"/>
      <c r="Q122" s="203"/>
      <c r="R122" s="203"/>
      <c r="S122" s="203"/>
      <c r="T122" s="204"/>
      <c r="AT122" s="205" t="s">
        <v>134</v>
      </c>
      <c r="AU122" s="205" t="s">
        <v>81</v>
      </c>
      <c r="AV122" s="13" t="s">
        <v>81</v>
      </c>
      <c r="AW122" s="13" t="s">
        <v>33</v>
      </c>
      <c r="AX122" s="13" t="s">
        <v>71</v>
      </c>
      <c r="AY122" s="205" t="s">
        <v>123</v>
      </c>
    </row>
    <row r="123" spans="1:65" s="13" customFormat="1" ht="11.25">
      <c r="B123" s="194"/>
      <c r="C123" s="195"/>
      <c r="D123" s="196" t="s">
        <v>134</v>
      </c>
      <c r="E123" s="197" t="s">
        <v>19</v>
      </c>
      <c r="F123" s="198" t="s">
        <v>385</v>
      </c>
      <c r="G123" s="195"/>
      <c r="H123" s="199">
        <v>5.17</v>
      </c>
      <c r="I123" s="200"/>
      <c r="J123" s="195"/>
      <c r="K123" s="195"/>
      <c r="L123" s="201"/>
      <c r="M123" s="202"/>
      <c r="N123" s="203"/>
      <c r="O123" s="203"/>
      <c r="P123" s="203"/>
      <c r="Q123" s="203"/>
      <c r="R123" s="203"/>
      <c r="S123" s="203"/>
      <c r="T123" s="204"/>
      <c r="AT123" s="205" t="s">
        <v>134</v>
      </c>
      <c r="AU123" s="205" t="s">
        <v>81</v>
      </c>
      <c r="AV123" s="13" t="s">
        <v>81</v>
      </c>
      <c r="AW123" s="13" t="s">
        <v>33</v>
      </c>
      <c r="AX123" s="13" t="s">
        <v>71</v>
      </c>
      <c r="AY123" s="205" t="s">
        <v>123</v>
      </c>
    </row>
    <row r="124" spans="1:65" s="13" customFormat="1" ht="11.25">
      <c r="B124" s="194"/>
      <c r="C124" s="195"/>
      <c r="D124" s="196" t="s">
        <v>134</v>
      </c>
      <c r="E124" s="197" t="s">
        <v>19</v>
      </c>
      <c r="F124" s="198" t="s">
        <v>386</v>
      </c>
      <c r="G124" s="195"/>
      <c r="H124" s="199">
        <v>8.4</v>
      </c>
      <c r="I124" s="200"/>
      <c r="J124" s="195"/>
      <c r="K124" s="195"/>
      <c r="L124" s="201"/>
      <c r="M124" s="202"/>
      <c r="N124" s="203"/>
      <c r="O124" s="203"/>
      <c r="P124" s="203"/>
      <c r="Q124" s="203"/>
      <c r="R124" s="203"/>
      <c r="S124" s="203"/>
      <c r="T124" s="204"/>
      <c r="AT124" s="205" t="s">
        <v>134</v>
      </c>
      <c r="AU124" s="205" t="s">
        <v>81</v>
      </c>
      <c r="AV124" s="13" t="s">
        <v>81</v>
      </c>
      <c r="AW124" s="13" t="s">
        <v>33</v>
      </c>
      <c r="AX124" s="13" t="s">
        <v>71</v>
      </c>
      <c r="AY124" s="205" t="s">
        <v>123</v>
      </c>
    </row>
    <row r="125" spans="1:65" s="13" customFormat="1" ht="11.25">
      <c r="B125" s="194"/>
      <c r="C125" s="195"/>
      <c r="D125" s="196" t="s">
        <v>134</v>
      </c>
      <c r="E125" s="197" t="s">
        <v>19</v>
      </c>
      <c r="F125" s="198" t="s">
        <v>387</v>
      </c>
      <c r="G125" s="195"/>
      <c r="H125" s="199">
        <v>25.492000000000001</v>
      </c>
      <c r="I125" s="200"/>
      <c r="J125" s="195"/>
      <c r="K125" s="195"/>
      <c r="L125" s="201"/>
      <c r="M125" s="202"/>
      <c r="N125" s="203"/>
      <c r="O125" s="203"/>
      <c r="P125" s="203"/>
      <c r="Q125" s="203"/>
      <c r="R125" s="203"/>
      <c r="S125" s="203"/>
      <c r="T125" s="204"/>
      <c r="AT125" s="205" t="s">
        <v>134</v>
      </c>
      <c r="AU125" s="205" t="s">
        <v>81</v>
      </c>
      <c r="AV125" s="13" t="s">
        <v>81</v>
      </c>
      <c r="AW125" s="13" t="s">
        <v>33</v>
      </c>
      <c r="AX125" s="13" t="s">
        <v>71</v>
      </c>
      <c r="AY125" s="205" t="s">
        <v>123</v>
      </c>
    </row>
    <row r="126" spans="1:65" s="13" customFormat="1" ht="11.25">
      <c r="B126" s="194"/>
      <c r="C126" s="195"/>
      <c r="D126" s="196" t="s">
        <v>134</v>
      </c>
      <c r="E126" s="197" t="s">
        <v>19</v>
      </c>
      <c r="F126" s="198" t="s">
        <v>388</v>
      </c>
      <c r="G126" s="195"/>
      <c r="H126" s="199">
        <v>8.8580000000000005</v>
      </c>
      <c r="I126" s="200"/>
      <c r="J126" s="195"/>
      <c r="K126" s="195"/>
      <c r="L126" s="201"/>
      <c r="M126" s="202"/>
      <c r="N126" s="203"/>
      <c r="O126" s="203"/>
      <c r="P126" s="203"/>
      <c r="Q126" s="203"/>
      <c r="R126" s="203"/>
      <c r="S126" s="203"/>
      <c r="T126" s="204"/>
      <c r="AT126" s="205" t="s">
        <v>134</v>
      </c>
      <c r="AU126" s="205" t="s">
        <v>81</v>
      </c>
      <c r="AV126" s="13" t="s">
        <v>81</v>
      </c>
      <c r="AW126" s="13" t="s">
        <v>33</v>
      </c>
      <c r="AX126" s="13" t="s">
        <v>71</v>
      </c>
      <c r="AY126" s="205" t="s">
        <v>123</v>
      </c>
    </row>
    <row r="127" spans="1:65" s="16" customFormat="1" ht="11.25">
      <c r="B127" s="242"/>
      <c r="C127" s="243"/>
      <c r="D127" s="196" t="s">
        <v>134</v>
      </c>
      <c r="E127" s="244" t="s">
        <v>19</v>
      </c>
      <c r="F127" s="245" t="s">
        <v>364</v>
      </c>
      <c r="G127" s="243"/>
      <c r="H127" s="246">
        <v>159.52000000000001</v>
      </c>
      <c r="I127" s="247"/>
      <c r="J127" s="243"/>
      <c r="K127" s="243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134</v>
      </c>
      <c r="AU127" s="252" t="s">
        <v>81</v>
      </c>
      <c r="AV127" s="16" t="s">
        <v>140</v>
      </c>
      <c r="AW127" s="16" t="s">
        <v>33</v>
      </c>
      <c r="AX127" s="16" t="s">
        <v>71</v>
      </c>
      <c r="AY127" s="252" t="s">
        <v>123</v>
      </c>
    </row>
    <row r="128" spans="1:65" s="13" customFormat="1" ht="11.25">
      <c r="B128" s="194"/>
      <c r="C128" s="195"/>
      <c r="D128" s="196" t="s">
        <v>134</v>
      </c>
      <c r="E128" s="197" t="s">
        <v>19</v>
      </c>
      <c r="F128" s="198" t="s">
        <v>389</v>
      </c>
      <c r="G128" s="195"/>
      <c r="H128" s="199">
        <v>2.4</v>
      </c>
      <c r="I128" s="200"/>
      <c r="J128" s="195"/>
      <c r="K128" s="195"/>
      <c r="L128" s="201"/>
      <c r="M128" s="202"/>
      <c r="N128" s="203"/>
      <c r="O128" s="203"/>
      <c r="P128" s="203"/>
      <c r="Q128" s="203"/>
      <c r="R128" s="203"/>
      <c r="S128" s="203"/>
      <c r="T128" s="204"/>
      <c r="AT128" s="205" t="s">
        <v>134</v>
      </c>
      <c r="AU128" s="205" t="s">
        <v>81</v>
      </c>
      <c r="AV128" s="13" t="s">
        <v>81</v>
      </c>
      <c r="AW128" s="13" t="s">
        <v>33</v>
      </c>
      <c r="AX128" s="13" t="s">
        <v>71</v>
      </c>
      <c r="AY128" s="205" t="s">
        <v>123</v>
      </c>
    </row>
    <row r="129" spans="1:65" s="13" customFormat="1" ht="11.25">
      <c r="B129" s="194"/>
      <c r="C129" s="195"/>
      <c r="D129" s="196" t="s">
        <v>134</v>
      </c>
      <c r="E129" s="197" t="s">
        <v>19</v>
      </c>
      <c r="F129" s="198" t="s">
        <v>390</v>
      </c>
      <c r="G129" s="195"/>
      <c r="H129" s="199">
        <v>1.4</v>
      </c>
      <c r="I129" s="200"/>
      <c r="J129" s="195"/>
      <c r="K129" s="195"/>
      <c r="L129" s="201"/>
      <c r="M129" s="202"/>
      <c r="N129" s="203"/>
      <c r="O129" s="203"/>
      <c r="P129" s="203"/>
      <c r="Q129" s="203"/>
      <c r="R129" s="203"/>
      <c r="S129" s="203"/>
      <c r="T129" s="204"/>
      <c r="AT129" s="205" t="s">
        <v>134</v>
      </c>
      <c r="AU129" s="205" t="s">
        <v>81</v>
      </c>
      <c r="AV129" s="13" t="s">
        <v>81</v>
      </c>
      <c r="AW129" s="13" t="s">
        <v>33</v>
      </c>
      <c r="AX129" s="13" t="s">
        <v>71</v>
      </c>
      <c r="AY129" s="205" t="s">
        <v>123</v>
      </c>
    </row>
    <row r="130" spans="1:65" s="13" customFormat="1" ht="11.25">
      <c r="B130" s="194"/>
      <c r="C130" s="195"/>
      <c r="D130" s="196" t="s">
        <v>134</v>
      </c>
      <c r="E130" s="197" t="s">
        <v>19</v>
      </c>
      <c r="F130" s="198" t="s">
        <v>391</v>
      </c>
      <c r="G130" s="195"/>
      <c r="H130" s="199">
        <v>3.8</v>
      </c>
      <c r="I130" s="200"/>
      <c r="J130" s="195"/>
      <c r="K130" s="195"/>
      <c r="L130" s="201"/>
      <c r="M130" s="202"/>
      <c r="N130" s="203"/>
      <c r="O130" s="203"/>
      <c r="P130" s="203"/>
      <c r="Q130" s="203"/>
      <c r="R130" s="203"/>
      <c r="S130" s="203"/>
      <c r="T130" s="204"/>
      <c r="AT130" s="205" t="s">
        <v>134</v>
      </c>
      <c r="AU130" s="205" t="s">
        <v>81</v>
      </c>
      <c r="AV130" s="13" t="s">
        <v>81</v>
      </c>
      <c r="AW130" s="13" t="s">
        <v>33</v>
      </c>
      <c r="AX130" s="13" t="s">
        <v>71</v>
      </c>
      <c r="AY130" s="205" t="s">
        <v>123</v>
      </c>
    </row>
    <row r="131" spans="1:65" s="13" customFormat="1" ht="11.25">
      <c r="B131" s="194"/>
      <c r="C131" s="195"/>
      <c r="D131" s="196" t="s">
        <v>134</v>
      </c>
      <c r="E131" s="197" t="s">
        <v>19</v>
      </c>
      <c r="F131" s="198" t="s">
        <v>392</v>
      </c>
      <c r="G131" s="195"/>
      <c r="H131" s="199">
        <v>2.52</v>
      </c>
      <c r="I131" s="200"/>
      <c r="J131" s="195"/>
      <c r="K131" s="195"/>
      <c r="L131" s="201"/>
      <c r="M131" s="202"/>
      <c r="N131" s="203"/>
      <c r="O131" s="203"/>
      <c r="P131" s="203"/>
      <c r="Q131" s="203"/>
      <c r="R131" s="203"/>
      <c r="S131" s="203"/>
      <c r="T131" s="204"/>
      <c r="AT131" s="205" t="s">
        <v>134</v>
      </c>
      <c r="AU131" s="205" t="s">
        <v>81</v>
      </c>
      <c r="AV131" s="13" t="s">
        <v>81</v>
      </c>
      <c r="AW131" s="13" t="s">
        <v>33</v>
      </c>
      <c r="AX131" s="13" t="s">
        <v>71</v>
      </c>
      <c r="AY131" s="205" t="s">
        <v>123</v>
      </c>
    </row>
    <row r="132" spans="1:65" s="13" customFormat="1" ht="11.25">
      <c r="B132" s="194"/>
      <c r="C132" s="195"/>
      <c r="D132" s="196" t="s">
        <v>134</v>
      </c>
      <c r="E132" s="197" t="s">
        <v>19</v>
      </c>
      <c r="F132" s="198" t="s">
        <v>393</v>
      </c>
      <c r="G132" s="195"/>
      <c r="H132" s="199">
        <v>2.637</v>
      </c>
      <c r="I132" s="200"/>
      <c r="J132" s="195"/>
      <c r="K132" s="195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134</v>
      </c>
      <c r="AU132" s="205" t="s">
        <v>81</v>
      </c>
      <c r="AV132" s="13" t="s">
        <v>81</v>
      </c>
      <c r="AW132" s="13" t="s">
        <v>33</v>
      </c>
      <c r="AX132" s="13" t="s">
        <v>71</v>
      </c>
      <c r="AY132" s="205" t="s">
        <v>123</v>
      </c>
    </row>
    <row r="133" spans="1:65" s="13" customFormat="1" ht="11.25">
      <c r="B133" s="194"/>
      <c r="C133" s="195"/>
      <c r="D133" s="196" t="s">
        <v>134</v>
      </c>
      <c r="E133" s="197" t="s">
        <v>19</v>
      </c>
      <c r="F133" s="198" t="s">
        <v>394</v>
      </c>
      <c r="G133" s="195"/>
      <c r="H133" s="199">
        <v>5.7679999999999998</v>
      </c>
      <c r="I133" s="200"/>
      <c r="J133" s="195"/>
      <c r="K133" s="195"/>
      <c r="L133" s="201"/>
      <c r="M133" s="202"/>
      <c r="N133" s="203"/>
      <c r="O133" s="203"/>
      <c r="P133" s="203"/>
      <c r="Q133" s="203"/>
      <c r="R133" s="203"/>
      <c r="S133" s="203"/>
      <c r="T133" s="204"/>
      <c r="AT133" s="205" t="s">
        <v>134</v>
      </c>
      <c r="AU133" s="205" t="s">
        <v>81</v>
      </c>
      <c r="AV133" s="13" t="s">
        <v>81</v>
      </c>
      <c r="AW133" s="13" t="s">
        <v>33</v>
      </c>
      <c r="AX133" s="13" t="s">
        <v>71</v>
      </c>
      <c r="AY133" s="205" t="s">
        <v>123</v>
      </c>
    </row>
    <row r="134" spans="1:65" s="13" customFormat="1" ht="11.25">
      <c r="B134" s="194"/>
      <c r="C134" s="195"/>
      <c r="D134" s="196" t="s">
        <v>134</v>
      </c>
      <c r="E134" s="197" t="s">
        <v>19</v>
      </c>
      <c r="F134" s="198" t="s">
        <v>395</v>
      </c>
      <c r="G134" s="195"/>
      <c r="H134" s="199">
        <v>5.7679999999999998</v>
      </c>
      <c r="I134" s="200"/>
      <c r="J134" s="195"/>
      <c r="K134" s="195"/>
      <c r="L134" s="201"/>
      <c r="M134" s="202"/>
      <c r="N134" s="203"/>
      <c r="O134" s="203"/>
      <c r="P134" s="203"/>
      <c r="Q134" s="203"/>
      <c r="R134" s="203"/>
      <c r="S134" s="203"/>
      <c r="T134" s="204"/>
      <c r="AT134" s="205" t="s">
        <v>134</v>
      </c>
      <c r="AU134" s="205" t="s">
        <v>81</v>
      </c>
      <c r="AV134" s="13" t="s">
        <v>81</v>
      </c>
      <c r="AW134" s="13" t="s">
        <v>33</v>
      </c>
      <c r="AX134" s="13" t="s">
        <v>71</v>
      </c>
      <c r="AY134" s="205" t="s">
        <v>123</v>
      </c>
    </row>
    <row r="135" spans="1:65" s="13" customFormat="1" ht="11.25">
      <c r="B135" s="194"/>
      <c r="C135" s="195"/>
      <c r="D135" s="196" t="s">
        <v>134</v>
      </c>
      <c r="E135" s="197" t="s">
        <v>19</v>
      </c>
      <c r="F135" s="198" t="s">
        <v>396</v>
      </c>
      <c r="G135" s="195"/>
      <c r="H135" s="199">
        <v>5.7679999999999998</v>
      </c>
      <c r="I135" s="200"/>
      <c r="J135" s="195"/>
      <c r="K135" s="195"/>
      <c r="L135" s="201"/>
      <c r="M135" s="202"/>
      <c r="N135" s="203"/>
      <c r="O135" s="203"/>
      <c r="P135" s="203"/>
      <c r="Q135" s="203"/>
      <c r="R135" s="203"/>
      <c r="S135" s="203"/>
      <c r="T135" s="204"/>
      <c r="AT135" s="205" t="s">
        <v>134</v>
      </c>
      <c r="AU135" s="205" t="s">
        <v>81</v>
      </c>
      <c r="AV135" s="13" t="s">
        <v>81</v>
      </c>
      <c r="AW135" s="13" t="s">
        <v>33</v>
      </c>
      <c r="AX135" s="13" t="s">
        <v>71</v>
      </c>
      <c r="AY135" s="205" t="s">
        <v>123</v>
      </c>
    </row>
    <row r="136" spans="1:65" s="13" customFormat="1" ht="11.25">
      <c r="B136" s="194"/>
      <c r="C136" s="195"/>
      <c r="D136" s="196" t="s">
        <v>134</v>
      </c>
      <c r="E136" s="197" t="s">
        <v>19</v>
      </c>
      <c r="F136" s="198" t="s">
        <v>397</v>
      </c>
      <c r="G136" s="195"/>
      <c r="H136" s="199">
        <v>2.7</v>
      </c>
      <c r="I136" s="200"/>
      <c r="J136" s="195"/>
      <c r="K136" s="195"/>
      <c r="L136" s="201"/>
      <c r="M136" s="202"/>
      <c r="N136" s="203"/>
      <c r="O136" s="203"/>
      <c r="P136" s="203"/>
      <c r="Q136" s="203"/>
      <c r="R136" s="203"/>
      <c r="S136" s="203"/>
      <c r="T136" s="204"/>
      <c r="AT136" s="205" t="s">
        <v>134</v>
      </c>
      <c r="AU136" s="205" t="s">
        <v>81</v>
      </c>
      <c r="AV136" s="13" t="s">
        <v>81</v>
      </c>
      <c r="AW136" s="13" t="s">
        <v>33</v>
      </c>
      <c r="AX136" s="13" t="s">
        <v>71</v>
      </c>
      <c r="AY136" s="205" t="s">
        <v>123</v>
      </c>
    </row>
    <row r="137" spans="1:65" s="13" customFormat="1" ht="11.25">
      <c r="B137" s="194"/>
      <c r="C137" s="195"/>
      <c r="D137" s="196" t="s">
        <v>134</v>
      </c>
      <c r="E137" s="197" t="s">
        <v>19</v>
      </c>
      <c r="F137" s="198" t="s">
        <v>398</v>
      </c>
      <c r="G137" s="195"/>
      <c r="H137" s="199">
        <v>3.76</v>
      </c>
      <c r="I137" s="200"/>
      <c r="J137" s="195"/>
      <c r="K137" s="195"/>
      <c r="L137" s="201"/>
      <c r="M137" s="202"/>
      <c r="N137" s="203"/>
      <c r="O137" s="203"/>
      <c r="P137" s="203"/>
      <c r="Q137" s="203"/>
      <c r="R137" s="203"/>
      <c r="S137" s="203"/>
      <c r="T137" s="204"/>
      <c r="AT137" s="205" t="s">
        <v>134</v>
      </c>
      <c r="AU137" s="205" t="s">
        <v>81</v>
      </c>
      <c r="AV137" s="13" t="s">
        <v>81</v>
      </c>
      <c r="AW137" s="13" t="s">
        <v>33</v>
      </c>
      <c r="AX137" s="13" t="s">
        <v>71</v>
      </c>
      <c r="AY137" s="205" t="s">
        <v>123</v>
      </c>
    </row>
    <row r="138" spans="1:65" s="13" customFormat="1" ht="11.25">
      <c r="B138" s="194"/>
      <c r="C138" s="195"/>
      <c r="D138" s="196" t="s">
        <v>134</v>
      </c>
      <c r="E138" s="197" t="s">
        <v>19</v>
      </c>
      <c r="F138" s="198" t="s">
        <v>399</v>
      </c>
      <c r="G138" s="195"/>
      <c r="H138" s="199">
        <v>4.2</v>
      </c>
      <c r="I138" s="200"/>
      <c r="J138" s="195"/>
      <c r="K138" s="195"/>
      <c r="L138" s="201"/>
      <c r="M138" s="202"/>
      <c r="N138" s="203"/>
      <c r="O138" s="203"/>
      <c r="P138" s="203"/>
      <c r="Q138" s="203"/>
      <c r="R138" s="203"/>
      <c r="S138" s="203"/>
      <c r="T138" s="204"/>
      <c r="AT138" s="205" t="s">
        <v>134</v>
      </c>
      <c r="AU138" s="205" t="s">
        <v>81</v>
      </c>
      <c r="AV138" s="13" t="s">
        <v>81</v>
      </c>
      <c r="AW138" s="13" t="s">
        <v>33</v>
      </c>
      <c r="AX138" s="13" t="s">
        <v>71</v>
      </c>
      <c r="AY138" s="205" t="s">
        <v>123</v>
      </c>
    </row>
    <row r="139" spans="1:65" s="16" customFormat="1" ht="11.25">
      <c r="B139" s="242"/>
      <c r="C139" s="243"/>
      <c r="D139" s="196" t="s">
        <v>134</v>
      </c>
      <c r="E139" s="244" t="s">
        <v>19</v>
      </c>
      <c r="F139" s="245" t="s">
        <v>364</v>
      </c>
      <c r="G139" s="243"/>
      <c r="H139" s="246">
        <v>40.720999999999997</v>
      </c>
      <c r="I139" s="247"/>
      <c r="J139" s="243"/>
      <c r="K139" s="243"/>
      <c r="L139" s="248"/>
      <c r="M139" s="249"/>
      <c r="N139" s="250"/>
      <c r="O139" s="250"/>
      <c r="P139" s="250"/>
      <c r="Q139" s="250"/>
      <c r="R139" s="250"/>
      <c r="S139" s="250"/>
      <c r="T139" s="251"/>
      <c r="AT139" s="252" t="s">
        <v>134</v>
      </c>
      <c r="AU139" s="252" t="s">
        <v>81</v>
      </c>
      <c r="AV139" s="16" t="s">
        <v>140</v>
      </c>
      <c r="AW139" s="16" t="s">
        <v>33</v>
      </c>
      <c r="AX139" s="16" t="s">
        <v>71</v>
      </c>
      <c r="AY139" s="252" t="s">
        <v>123</v>
      </c>
    </row>
    <row r="140" spans="1:65" s="13" customFormat="1" ht="11.25">
      <c r="B140" s="194"/>
      <c r="C140" s="195"/>
      <c r="D140" s="196" t="s">
        <v>134</v>
      </c>
      <c r="E140" s="197" t="s">
        <v>19</v>
      </c>
      <c r="F140" s="198" t="s">
        <v>400</v>
      </c>
      <c r="G140" s="195"/>
      <c r="H140" s="199">
        <v>9.7059999999999995</v>
      </c>
      <c r="I140" s="200"/>
      <c r="J140" s="195"/>
      <c r="K140" s="195"/>
      <c r="L140" s="201"/>
      <c r="M140" s="202"/>
      <c r="N140" s="203"/>
      <c r="O140" s="203"/>
      <c r="P140" s="203"/>
      <c r="Q140" s="203"/>
      <c r="R140" s="203"/>
      <c r="S140" s="203"/>
      <c r="T140" s="204"/>
      <c r="AT140" s="205" t="s">
        <v>134</v>
      </c>
      <c r="AU140" s="205" t="s">
        <v>81</v>
      </c>
      <c r="AV140" s="13" t="s">
        <v>81</v>
      </c>
      <c r="AW140" s="13" t="s">
        <v>33</v>
      </c>
      <c r="AX140" s="13" t="s">
        <v>71</v>
      </c>
      <c r="AY140" s="205" t="s">
        <v>123</v>
      </c>
    </row>
    <row r="141" spans="1:65" s="16" customFormat="1" ht="11.25">
      <c r="B141" s="242"/>
      <c r="C141" s="243"/>
      <c r="D141" s="196" t="s">
        <v>134</v>
      </c>
      <c r="E141" s="244" t="s">
        <v>19</v>
      </c>
      <c r="F141" s="245" t="s">
        <v>364</v>
      </c>
      <c r="G141" s="243"/>
      <c r="H141" s="246">
        <v>9.7059999999999995</v>
      </c>
      <c r="I141" s="247"/>
      <c r="J141" s="243"/>
      <c r="K141" s="243"/>
      <c r="L141" s="248"/>
      <c r="M141" s="249"/>
      <c r="N141" s="250"/>
      <c r="O141" s="250"/>
      <c r="P141" s="250"/>
      <c r="Q141" s="250"/>
      <c r="R141" s="250"/>
      <c r="S141" s="250"/>
      <c r="T141" s="251"/>
      <c r="AT141" s="252" t="s">
        <v>134</v>
      </c>
      <c r="AU141" s="252" t="s">
        <v>81</v>
      </c>
      <c r="AV141" s="16" t="s">
        <v>140</v>
      </c>
      <c r="AW141" s="16" t="s">
        <v>33</v>
      </c>
      <c r="AX141" s="16" t="s">
        <v>71</v>
      </c>
      <c r="AY141" s="252" t="s">
        <v>123</v>
      </c>
    </row>
    <row r="142" spans="1:65" s="14" customFormat="1" ht="11.25">
      <c r="B142" s="206"/>
      <c r="C142" s="207"/>
      <c r="D142" s="196" t="s">
        <v>134</v>
      </c>
      <c r="E142" s="208" t="s">
        <v>19</v>
      </c>
      <c r="F142" s="209" t="s">
        <v>199</v>
      </c>
      <c r="G142" s="207"/>
      <c r="H142" s="210">
        <v>209.947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134</v>
      </c>
      <c r="AU142" s="216" t="s">
        <v>81</v>
      </c>
      <c r="AV142" s="14" t="s">
        <v>130</v>
      </c>
      <c r="AW142" s="14" t="s">
        <v>33</v>
      </c>
      <c r="AX142" s="14" t="s">
        <v>79</v>
      </c>
      <c r="AY142" s="216" t="s">
        <v>123</v>
      </c>
    </row>
    <row r="143" spans="1:65" s="2" customFormat="1" ht="37.9" customHeight="1">
      <c r="A143" s="37"/>
      <c r="B143" s="38"/>
      <c r="C143" s="176" t="s">
        <v>130</v>
      </c>
      <c r="D143" s="176" t="s">
        <v>125</v>
      </c>
      <c r="E143" s="177" t="s">
        <v>401</v>
      </c>
      <c r="F143" s="178" t="s">
        <v>402</v>
      </c>
      <c r="G143" s="179" t="s">
        <v>128</v>
      </c>
      <c r="H143" s="180">
        <v>608.75300000000004</v>
      </c>
      <c r="I143" s="181"/>
      <c r="J143" s="182">
        <f>ROUND(I143*H143,2)</f>
        <v>0</v>
      </c>
      <c r="K143" s="178" t="s">
        <v>129</v>
      </c>
      <c r="L143" s="42"/>
      <c r="M143" s="183" t="s">
        <v>19</v>
      </c>
      <c r="N143" s="184" t="s">
        <v>42</v>
      </c>
      <c r="O143" s="67"/>
      <c r="P143" s="185">
        <f>O143*H143</f>
        <v>0</v>
      </c>
      <c r="Q143" s="185">
        <v>5.8E-4</v>
      </c>
      <c r="R143" s="185">
        <f>Q143*H143</f>
        <v>0.35307674</v>
      </c>
      <c r="S143" s="185">
        <v>0</v>
      </c>
      <c r="T143" s="186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87" t="s">
        <v>130</v>
      </c>
      <c r="AT143" s="187" t="s">
        <v>125</v>
      </c>
      <c r="AU143" s="187" t="s">
        <v>81</v>
      </c>
      <c r="AY143" s="20" t="s">
        <v>123</v>
      </c>
      <c r="BE143" s="188">
        <f>IF(N143="základní",J143,0)</f>
        <v>0</v>
      </c>
      <c r="BF143" s="188">
        <f>IF(N143="snížená",J143,0)</f>
        <v>0</v>
      </c>
      <c r="BG143" s="188">
        <f>IF(N143="zákl. přenesená",J143,0)</f>
        <v>0</v>
      </c>
      <c r="BH143" s="188">
        <f>IF(N143="sníž. přenesená",J143,0)</f>
        <v>0</v>
      </c>
      <c r="BI143" s="188">
        <f>IF(N143="nulová",J143,0)</f>
        <v>0</v>
      </c>
      <c r="BJ143" s="20" t="s">
        <v>79</v>
      </c>
      <c r="BK143" s="188">
        <f>ROUND(I143*H143,2)</f>
        <v>0</v>
      </c>
      <c r="BL143" s="20" t="s">
        <v>130</v>
      </c>
      <c r="BM143" s="187" t="s">
        <v>403</v>
      </c>
    </row>
    <row r="144" spans="1:65" s="2" customFormat="1" ht="11.25">
      <c r="A144" s="37"/>
      <c r="B144" s="38"/>
      <c r="C144" s="39"/>
      <c r="D144" s="189" t="s">
        <v>132</v>
      </c>
      <c r="E144" s="39"/>
      <c r="F144" s="190" t="s">
        <v>404</v>
      </c>
      <c r="G144" s="39"/>
      <c r="H144" s="39"/>
      <c r="I144" s="191"/>
      <c r="J144" s="39"/>
      <c r="K144" s="39"/>
      <c r="L144" s="42"/>
      <c r="M144" s="192"/>
      <c r="N144" s="193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20" t="s">
        <v>132</v>
      </c>
      <c r="AU144" s="20" t="s">
        <v>81</v>
      </c>
    </row>
    <row r="145" spans="2:51" s="13" customFormat="1" ht="11.25">
      <c r="B145" s="194"/>
      <c r="C145" s="195"/>
      <c r="D145" s="196" t="s">
        <v>134</v>
      </c>
      <c r="E145" s="197" t="s">
        <v>19</v>
      </c>
      <c r="F145" s="198" t="s">
        <v>405</v>
      </c>
      <c r="G145" s="195"/>
      <c r="H145" s="199">
        <v>45.22</v>
      </c>
      <c r="I145" s="200"/>
      <c r="J145" s="195"/>
      <c r="K145" s="195"/>
      <c r="L145" s="201"/>
      <c r="M145" s="202"/>
      <c r="N145" s="203"/>
      <c r="O145" s="203"/>
      <c r="P145" s="203"/>
      <c r="Q145" s="203"/>
      <c r="R145" s="203"/>
      <c r="S145" s="203"/>
      <c r="T145" s="204"/>
      <c r="AT145" s="205" t="s">
        <v>134</v>
      </c>
      <c r="AU145" s="205" t="s">
        <v>81</v>
      </c>
      <c r="AV145" s="13" t="s">
        <v>81</v>
      </c>
      <c r="AW145" s="13" t="s">
        <v>33</v>
      </c>
      <c r="AX145" s="13" t="s">
        <v>71</v>
      </c>
      <c r="AY145" s="205" t="s">
        <v>123</v>
      </c>
    </row>
    <row r="146" spans="2:51" s="16" customFormat="1" ht="11.25">
      <c r="B146" s="242"/>
      <c r="C146" s="243"/>
      <c r="D146" s="196" t="s">
        <v>134</v>
      </c>
      <c r="E146" s="244" t="s">
        <v>19</v>
      </c>
      <c r="F146" s="245" t="s">
        <v>364</v>
      </c>
      <c r="G146" s="243"/>
      <c r="H146" s="246">
        <v>45.22</v>
      </c>
      <c r="I146" s="247"/>
      <c r="J146" s="243"/>
      <c r="K146" s="243"/>
      <c r="L146" s="248"/>
      <c r="M146" s="249"/>
      <c r="N146" s="250"/>
      <c r="O146" s="250"/>
      <c r="P146" s="250"/>
      <c r="Q146" s="250"/>
      <c r="R146" s="250"/>
      <c r="S146" s="250"/>
      <c r="T146" s="251"/>
      <c r="AT146" s="252" t="s">
        <v>134</v>
      </c>
      <c r="AU146" s="252" t="s">
        <v>81</v>
      </c>
      <c r="AV146" s="16" t="s">
        <v>140</v>
      </c>
      <c r="AW146" s="16" t="s">
        <v>33</v>
      </c>
      <c r="AX146" s="16" t="s">
        <v>71</v>
      </c>
      <c r="AY146" s="252" t="s">
        <v>123</v>
      </c>
    </row>
    <row r="147" spans="2:51" s="13" customFormat="1" ht="11.25">
      <c r="B147" s="194"/>
      <c r="C147" s="195"/>
      <c r="D147" s="196" t="s">
        <v>134</v>
      </c>
      <c r="E147" s="197" t="s">
        <v>19</v>
      </c>
      <c r="F147" s="198" t="s">
        <v>406</v>
      </c>
      <c r="G147" s="195"/>
      <c r="H147" s="199">
        <v>7.8079999999999998</v>
      </c>
      <c r="I147" s="200"/>
      <c r="J147" s="195"/>
      <c r="K147" s="195"/>
      <c r="L147" s="201"/>
      <c r="M147" s="202"/>
      <c r="N147" s="203"/>
      <c r="O147" s="203"/>
      <c r="P147" s="203"/>
      <c r="Q147" s="203"/>
      <c r="R147" s="203"/>
      <c r="S147" s="203"/>
      <c r="T147" s="204"/>
      <c r="AT147" s="205" t="s">
        <v>134</v>
      </c>
      <c r="AU147" s="205" t="s">
        <v>81</v>
      </c>
      <c r="AV147" s="13" t="s">
        <v>81</v>
      </c>
      <c r="AW147" s="13" t="s">
        <v>33</v>
      </c>
      <c r="AX147" s="13" t="s">
        <v>71</v>
      </c>
      <c r="AY147" s="205" t="s">
        <v>123</v>
      </c>
    </row>
    <row r="148" spans="2:51" s="13" customFormat="1" ht="11.25">
      <c r="B148" s="194"/>
      <c r="C148" s="195"/>
      <c r="D148" s="196" t="s">
        <v>134</v>
      </c>
      <c r="E148" s="197" t="s">
        <v>19</v>
      </c>
      <c r="F148" s="198" t="s">
        <v>407</v>
      </c>
      <c r="G148" s="195"/>
      <c r="H148" s="199">
        <v>11.2</v>
      </c>
      <c r="I148" s="200"/>
      <c r="J148" s="195"/>
      <c r="K148" s="195"/>
      <c r="L148" s="201"/>
      <c r="M148" s="202"/>
      <c r="N148" s="203"/>
      <c r="O148" s="203"/>
      <c r="P148" s="203"/>
      <c r="Q148" s="203"/>
      <c r="R148" s="203"/>
      <c r="S148" s="203"/>
      <c r="T148" s="204"/>
      <c r="AT148" s="205" t="s">
        <v>134</v>
      </c>
      <c r="AU148" s="205" t="s">
        <v>81</v>
      </c>
      <c r="AV148" s="13" t="s">
        <v>81</v>
      </c>
      <c r="AW148" s="13" t="s">
        <v>33</v>
      </c>
      <c r="AX148" s="13" t="s">
        <v>71</v>
      </c>
      <c r="AY148" s="205" t="s">
        <v>123</v>
      </c>
    </row>
    <row r="149" spans="2:51" s="13" customFormat="1" ht="11.25">
      <c r="B149" s="194"/>
      <c r="C149" s="195"/>
      <c r="D149" s="196" t="s">
        <v>134</v>
      </c>
      <c r="E149" s="197" t="s">
        <v>19</v>
      </c>
      <c r="F149" s="198" t="s">
        <v>408</v>
      </c>
      <c r="G149" s="195"/>
      <c r="H149" s="199">
        <v>12.16</v>
      </c>
      <c r="I149" s="200"/>
      <c r="J149" s="195"/>
      <c r="K149" s="195"/>
      <c r="L149" s="201"/>
      <c r="M149" s="202"/>
      <c r="N149" s="203"/>
      <c r="O149" s="203"/>
      <c r="P149" s="203"/>
      <c r="Q149" s="203"/>
      <c r="R149" s="203"/>
      <c r="S149" s="203"/>
      <c r="T149" s="204"/>
      <c r="AT149" s="205" t="s">
        <v>134</v>
      </c>
      <c r="AU149" s="205" t="s">
        <v>81</v>
      </c>
      <c r="AV149" s="13" t="s">
        <v>81</v>
      </c>
      <c r="AW149" s="13" t="s">
        <v>33</v>
      </c>
      <c r="AX149" s="13" t="s">
        <v>71</v>
      </c>
      <c r="AY149" s="205" t="s">
        <v>123</v>
      </c>
    </row>
    <row r="150" spans="2:51" s="13" customFormat="1" ht="11.25">
      <c r="B150" s="194"/>
      <c r="C150" s="195"/>
      <c r="D150" s="196" t="s">
        <v>134</v>
      </c>
      <c r="E150" s="197" t="s">
        <v>19</v>
      </c>
      <c r="F150" s="198" t="s">
        <v>409</v>
      </c>
      <c r="G150" s="195"/>
      <c r="H150" s="199">
        <v>13.952</v>
      </c>
      <c r="I150" s="200"/>
      <c r="J150" s="195"/>
      <c r="K150" s="195"/>
      <c r="L150" s="201"/>
      <c r="M150" s="202"/>
      <c r="N150" s="203"/>
      <c r="O150" s="203"/>
      <c r="P150" s="203"/>
      <c r="Q150" s="203"/>
      <c r="R150" s="203"/>
      <c r="S150" s="203"/>
      <c r="T150" s="204"/>
      <c r="AT150" s="205" t="s">
        <v>134</v>
      </c>
      <c r="AU150" s="205" t="s">
        <v>81</v>
      </c>
      <c r="AV150" s="13" t="s">
        <v>81</v>
      </c>
      <c r="AW150" s="13" t="s">
        <v>33</v>
      </c>
      <c r="AX150" s="13" t="s">
        <v>71</v>
      </c>
      <c r="AY150" s="205" t="s">
        <v>123</v>
      </c>
    </row>
    <row r="151" spans="2:51" s="13" customFormat="1" ht="11.25">
      <c r="B151" s="194"/>
      <c r="C151" s="195"/>
      <c r="D151" s="196" t="s">
        <v>134</v>
      </c>
      <c r="E151" s="197" t="s">
        <v>19</v>
      </c>
      <c r="F151" s="198" t="s">
        <v>410</v>
      </c>
      <c r="G151" s="195"/>
      <c r="H151" s="199">
        <v>15.04</v>
      </c>
      <c r="I151" s="200"/>
      <c r="J151" s="195"/>
      <c r="K151" s="195"/>
      <c r="L151" s="201"/>
      <c r="M151" s="202"/>
      <c r="N151" s="203"/>
      <c r="O151" s="203"/>
      <c r="P151" s="203"/>
      <c r="Q151" s="203"/>
      <c r="R151" s="203"/>
      <c r="S151" s="203"/>
      <c r="T151" s="204"/>
      <c r="AT151" s="205" t="s">
        <v>134</v>
      </c>
      <c r="AU151" s="205" t="s">
        <v>81</v>
      </c>
      <c r="AV151" s="13" t="s">
        <v>81</v>
      </c>
      <c r="AW151" s="13" t="s">
        <v>33</v>
      </c>
      <c r="AX151" s="13" t="s">
        <v>71</v>
      </c>
      <c r="AY151" s="205" t="s">
        <v>123</v>
      </c>
    </row>
    <row r="152" spans="2:51" s="13" customFormat="1" ht="11.25">
      <c r="B152" s="194"/>
      <c r="C152" s="195"/>
      <c r="D152" s="196" t="s">
        <v>134</v>
      </c>
      <c r="E152" s="197" t="s">
        <v>19</v>
      </c>
      <c r="F152" s="198" t="s">
        <v>411</v>
      </c>
      <c r="G152" s="195"/>
      <c r="H152" s="199">
        <v>11.2</v>
      </c>
      <c r="I152" s="200"/>
      <c r="J152" s="195"/>
      <c r="K152" s="195"/>
      <c r="L152" s="201"/>
      <c r="M152" s="202"/>
      <c r="N152" s="203"/>
      <c r="O152" s="203"/>
      <c r="P152" s="203"/>
      <c r="Q152" s="203"/>
      <c r="R152" s="203"/>
      <c r="S152" s="203"/>
      <c r="T152" s="204"/>
      <c r="AT152" s="205" t="s">
        <v>134</v>
      </c>
      <c r="AU152" s="205" t="s">
        <v>81</v>
      </c>
      <c r="AV152" s="13" t="s">
        <v>81</v>
      </c>
      <c r="AW152" s="13" t="s">
        <v>33</v>
      </c>
      <c r="AX152" s="13" t="s">
        <v>71</v>
      </c>
      <c r="AY152" s="205" t="s">
        <v>123</v>
      </c>
    </row>
    <row r="153" spans="2:51" s="13" customFormat="1" ht="11.25">
      <c r="B153" s="194"/>
      <c r="C153" s="195"/>
      <c r="D153" s="196" t="s">
        <v>134</v>
      </c>
      <c r="E153" s="197" t="s">
        <v>19</v>
      </c>
      <c r="F153" s="198" t="s">
        <v>412</v>
      </c>
      <c r="G153" s="195"/>
      <c r="H153" s="199">
        <v>11.2</v>
      </c>
      <c r="I153" s="200"/>
      <c r="J153" s="195"/>
      <c r="K153" s="195"/>
      <c r="L153" s="201"/>
      <c r="M153" s="202"/>
      <c r="N153" s="203"/>
      <c r="O153" s="203"/>
      <c r="P153" s="203"/>
      <c r="Q153" s="203"/>
      <c r="R153" s="203"/>
      <c r="S153" s="203"/>
      <c r="T153" s="204"/>
      <c r="AT153" s="205" t="s">
        <v>134</v>
      </c>
      <c r="AU153" s="205" t="s">
        <v>81</v>
      </c>
      <c r="AV153" s="13" t="s">
        <v>81</v>
      </c>
      <c r="AW153" s="13" t="s">
        <v>33</v>
      </c>
      <c r="AX153" s="13" t="s">
        <v>71</v>
      </c>
      <c r="AY153" s="205" t="s">
        <v>123</v>
      </c>
    </row>
    <row r="154" spans="2:51" s="16" customFormat="1" ht="11.25">
      <c r="B154" s="242"/>
      <c r="C154" s="243"/>
      <c r="D154" s="196" t="s">
        <v>134</v>
      </c>
      <c r="E154" s="244" t="s">
        <v>19</v>
      </c>
      <c r="F154" s="245" t="s">
        <v>364</v>
      </c>
      <c r="G154" s="243"/>
      <c r="H154" s="246">
        <v>82.56</v>
      </c>
      <c r="I154" s="247"/>
      <c r="J154" s="243"/>
      <c r="K154" s="243"/>
      <c r="L154" s="248"/>
      <c r="M154" s="249"/>
      <c r="N154" s="250"/>
      <c r="O154" s="250"/>
      <c r="P154" s="250"/>
      <c r="Q154" s="250"/>
      <c r="R154" s="250"/>
      <c r="S154" s="250"/>
      <c r="T154" s="251"/>
      <c r="AT154" s="252" t="s">
        <v>134</v>
      </c>
      <c r="AU154" s="252" t="s">
        <v>81</v>
      </c>
      <c r="AV154" s="16" t="s">
        <v>140</v>
      </c>
      <c r="AW154" s="16" t="s">
        <v>33</v>
      </c>
      <c r="AX154" s="16" t="s">
        <v>71</v>
      </c>
      <c r="AY154" s="252" t="s">
        <v>123</v>
      </c>
    </row>
    <row r="155" spans="2:51" s="13" customFormat="1" ht="11.25">
      <c r="B155" s="194"/>
      <c r="C155" s="195"/>
      <c r="D155" s="196" t="s">
        <v>134</v>
      </c>
      <c r="E155" s="197" t="s">
        <v>19</v>
      </c>
      <c r="F155" s="198" t="s">
        <v>413</v>
      </c>
      <c r="G155" s="195"/>
      <c r="H155" s="199">
        <v>14.016</v>
      </c>
      <c r="I155" s="200"/>
      <c r="J155" s="195"/>
      <c r="K155" s="195"/>
      <c r="L155" s="201"/>
      <c r="M155" s="202"/>
      <c r="N155" s="203"/>
      <c r="O155" s="203"/>
      <c r="P155" s="203"/>
      <c r="Q155" s="203"/>
      <c r="R155" s="203"/>
      <c r="S155" s="203"/>
      <c r="T155" s="204"/>
      <c r="AT155" s="205" t="s">
        <v>134</v>
      </c>
      <c r="AU155" s="205" t="s">
        <v>81</v>
      </c>
      <c r="AV155" s="13" t="s">
        <v>81</v>
      </c>
      <c r="AW155" s="13" t="s">
        <v>33</v>
      </c>
      <c r="AX155" s="13" t="s">
        <v>71</v>
      </c>
      <c r="AY155" s="205" t="s">
        <v>123</v>
      </c>
    </row>
    <row r="156" spans="2:51" s="13" customFormat="1" ht="11.25">
      <c r="B156" s="194"/>
      <c r="C156" s="195"/>
      <c r="D156" s="196" t="s">
        <v>134</v>
      </c>
      <c r="E156" s="197" t="s">
        <v>19</v>
      </c>
      <c r="F156" s="198" t="s">
        <v>414</v>
      </c>
      <c r="G156" s="195"/>
      <c r="H156" s="199">
        <v>6.2</v>
      </c>
      <c r="I156" s="200"/>
      <c r="J156" s="195"/>
      <c r="K156" s="195"/>
      <c r="L156" s="201"/>
      <c r="M156" s="202"/>
      <c r="N156" s="203"/>
      <c r="O156" s="203"/>
      <c r="P156" s="203"/>
      <c r="Q156" s="203"/>
      <c r="R156" s="203"/>
      <c r="S156" s="203"/>
      <c r="T156" s="204"/>
      <c r="AT156" s="205" t="s">
        <v>134</v>
      </c>
      <c r="AU156" s="205" t="s">
        <v>81</v>
      </c>
      <c r="AV156" s="13" t="s">
        <v>81</v>
      </c>
      <c r="AW156" s="13" t="s">
        <v>33</v>
      </c>
      <c r="AX156" s="13" t="s">
        <v>71</v>
      </c>
      <c r="AY156" s="205" t="s">
        <v>123</v>
      </c>
    </row>
    <row r="157" spans="2:51" s="13" customFormat="1" ht="11.25">
      <c r="B157" s="194"/>
      <c r="C157" s="195"/>
      <c r="D157" s="196" t="s">
        <v>134</v>
      </c>
      <c r="E157" s="197" t="s">
        <v>19</v>
      </c>
      <c r="F157" s="198" t="s">
        <v>415</v>
      </c>
      <c r="G157" s="195"/>
      <c r="H157" s="199">
        <v>7</v>
      </c>
      <c r="I157" s="200"/>
      <c r="J157" s="195"/>
      <c r="K157" s="195"/>
      <c r="L157" s="201"/>
      <c r="M157" s="202"/>
      <c r="N157" s="203"/>
      <c r="O157" s="203"/>
      <c r="P157" s="203"/>
      <c r="Q157" s="203"/>
      <c r="R157" s="203"/>
      <c r="S157" s="203"/>
      <c r="T157" s="204"/>
      <c r="AT157" s="205" t="s">
        <v>134</v>
      </c>
      <c r="AU157" s="205" t="s">
        <v>81</v>
      </c>
      <c r="AV157" s="13" t="s">
        <v>81</v>
      </c>
      <c r="AW157" s="13" t="s">
        <v>33</v>
      </c>
      <c r="AX157" s="13" t="s">
        <v>71</v>
      </c>
      <c r="AY157" s="205" t="s">
        <v>123</v>
      </c>
    </row>
    <row r="158" spans="2:51" s="13" customFormat="1" ht="11.25">
      <c r="B158" s="194"/>
      <c r="C158" s="195"/>
      <c r="D158" s="196" t="s">
        <v>134</v>
      </c>
      <c r="E158" s="197" t="s">
        <v>19</v>
      </c>
      <c r="F158" s="198" t="s">
        <v>416</v>
      </c>
      <c r="G158" s="195"/>
      <c r="H158" s="199">
        <v>13.504</v>
      </c>
      <c r="I158" s="200"/>
      <c r="J158" s="195"/>
      <c r="K158" s="195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134</v>
      </c>
      <c r="AU158" s="205" t="s">
        <v>81</v>
      </c>
      <c r="AV158" s="13" t="s">
        <v>81</v>
      </c>
      <c r="AW158" s="13" t="s">
        <v>33</v>
      </c>
      <c r="AX158" s="13" t="s">
        <v>71</v>
      </c>
      <c r="AY158" s="205" t="s">
        <v>123</v>
      </c>
    </row>
    <row r="159" spans="2:51" s="16" customFormat="1" ht="11.25">
      <c r="B159" s="242"/>
      <c r="C159" s="243"/>
      <c r="D159" s="196" t="s">
        <v>134</v>
      </c>
      <c r="E159" s="244" t="s">
        <v>19</v>
      </c>
      <c r="F159" s="245" t="s">
        <v>364</v>
      </c>
      <c r="G159" s="243"/>
      <c r="H159" s="246">
        <v>40.72</v>
      </c>
      <c r="I159" s="247"/>
      <c r="J159" s="243"/>
      <c r="K159" s="243"/>
      <c r="L159" s="248"/>
      <c r="M159" s="249"/>
      <c r="N159" s="250"/>
      <c r="O159" s="250"/>
      <c r="P159" s="250"/>
      <c r="Q159" s="250"/>
      <c r="R159" s="250"/>
      <c r="S159" s="250"/>
      <c r="T159" s="251"/>
      <c r="AT159" s="252" t="s">
        <v>134</v>
      </c>
      <c r="AU159" s="252" t="s">
        <v>81</v>
      </c>
      <c r="AV159" s="16" t="s">
        <v>140</v>
      </c>
      <c r="AW159" s="16" t="s">
        <v>33</v>
      </c>
      <c r="AX159" s="16" t="s">
        <v>71</v>
      </c>
      <c r="AY159" s="252" t="s">
        <v>123</v>
      </c>
    </row>
    <row r="160" spans="2:51" s="15" customFormat="1" ht="11.25">
      <c r="B160" s="228"/>
      <c r="C160" s="229"/>
      <c r="D160" s="196" t="s">
        <v>134</v>
      </c>
      <c r="E160" s="230" t="s">
        <v>19</v>
      </c>
      <c r="F160" s="231" t="s">
        <v>417</v>
      </c>
      <c r="G160" s="229"/>
      <c r="H160" s="230" t="s">
        <v>19</v>
      </c>
      <c r="I160" s="232"/>
      <c r="J160" s="229"/>
      <c r="K160" s="229"/>
      <c r="L160" s="233"/>
      <c r="M160" s="234"/>
      <c r="N160" s="235"/>
      <c r="O160" s="235"/>
      <c r="P160" s="235"/>
      <c r="Q160" s="235"/>
      <c r="R160" s="235"/>
      <c r="S160" s="235"/>
      <c r="T160" s="236"/>
      <c r="AT160" s="237" t="s">
        <v>134</v>
      </c>
      <c r="AU160" s="237" t="s">
        <v>81</v>
      </c>
      <c r="AV160" s="15" t="s">
        <v>79</v>
      </c>
      <c r="AW160" s="15" t="s">
        <v>33</v>
      </c>
      <c r="AX160" s="15" t="s">
        <v>71</v>
      </c>
      <c r="AY160" s="237" t="s">
        <v>123</v>
      </c>
    </row>
    <row r="161" spans="2:51" s="13" customFormat="1" ht="11.25">
      <c r="B161" s="194"/>
      <c r="C161" s="195"/>
      <c r="D161" s="196" t="s">
        <v>134</v>
      </c>
      <c r="E161" s="197" t="s">
        <v>19</v>
      </c>
      <c r="F161" s="198" t="s">
        <v>418</v>
      </c>
      <c r="G161" s="195"/>
      <c r="H161" s="199">
        <v>17.57</v>
      </c>
      <c r="I161" s="200"/>
      <c r="J161" s="195"/>
      <c r="K161" s="195"/>
      <c r="L161" s="201"/>
      <c r="M161" s="202"/>
      <c r="N161" s="203"/>
      <c r="O161" s="203"/>
      <c r="P161" s="203"/>
      <c r="Q161" s="203"/>
      <c r="R161" s="203"/>
      <c r="S161" s="203"/>
      <c r="T161" s="204"/>
      <c r="AT161" s="205" t="s">
        <v>134</v>
      </c>
      <c r="AU161" s="205" t="s">
        <v>81</v>
      </c>
      <c r="AV161" s="13" t="s">
        <v>81</v>
      </c>
      <c r="AW161" s="13" t="s">
        <v>33</v>
      </c>
      <c r="AX161" s="13" t="s">
        <v>71</v>
      </c>
      <c r="AY161" s="205" t="s">
        <v>123</v>
      </c>
    </row>
    <row r="162" spans="2:51" s="13" customFormat="1" ht="11.25">
      <c r="B162" s="194"/>
      <c r="C162" s="195"/>
      <c r="D162" s="196" t="s">
        <v>134</v>
      </c>
      <c r="E162" s="197" t="s">
        <v>19</v>
      </c>
      <c r="F162" s="198" t="s">
        <v>419</v>
      </c>
      <c r="G162" s="195"/>
      <c r="H162" s="199">
        <v>26.866</v>
      </c>
      <c r="I162" s="200"/>
      <c r="J162" s="195"/>
      <c r="K162" s="195"/>
      <c r="L162" s="201"/>
      <c r="M162" s="202"/>
      <c r="N162" s="203"/>
      <c r="O162" s="203"/>
      <c r="P162" s="203"/>
      <c r="Q162" s="203"/>
      <c r="R162" s="203"/>
      <c r="S162" s="203"/>
      <c r="T162" s="204"/>
      <c r="AT162" s="205" t="s">
        <v>134</v>
      </c>
      <c r="AU162" s="205" t="s">
        <v>81</v>
      </c>
      <c r="AV162" s="13" t="s">
        <v>81</v>
      </c>
      <c r="AW162" s="13" t="s">
        <v>33</v>
      </c>
      <c r="AX162" s="13" t="s">
        <v>71</v>
      </c>
      <c r="AY162" s="205" t="s">
        <v>123</v>
      </c>
    </row>
    <row r="163" spans="2:51" s="13" customFormat="1" ht="11.25">
      <c r="B163" s="194"/>
      <c r="C163" s="195"/>
      <c r="D163" s="196" t="s">
        <v>134</v>
      </c>
      <c r="E163" s="197" t="s">
        <v>19</v>
      </c>
      <c r="F163" s="198" t="s">
        <v>420</v>
      </c>
      <c r="G163" s="195"/>
      <c r="H163" s="199">
        <v>69.019000000000005</v>
      </c>
      <c r="I163" s="200"/>
      <c r="J163" s="195"/>
      <c r="K163" s="195"/>
      <c r="L163" s="201"/>
      <c r="M163" s="202"/>
      <c r="N163" s="203"/>
      <c r="O163" s="203"/>
      <c r="P163" s="203"/>
      <c r="Q163" s="203"/>
      <c r="R163" s="203"/>
      <c r="S163" s="203"/>
      <c r="T163" s="204"/>
      <c r="AT163" s="205" t="s">
        <v>134</v>
      </c>
      <c r="AU163" s="205" t="s">
        <v>81</v>
      </c>
      <c r="AV163" s="13" t="s">
        <v>81</v>
      </c>
      <c r="AW163" s="13" t="s">
        <v>33</v>
      </c>
      <c r="AX163" s="13" t="s">
        <v>71</v>
      </c>
      <c r="AY163" s="205" t="s">
        <v>123</v>
      </c>
    </row>
    <row r="164" spans="2:51" s="13" customFormat="1" ht="11.25">
      <c r="B164" s="194"/>
      <c r="C164" s="195"/>
      <c r="D164" s="196" t="s">
        <v>134</v>
      </c>
      <c r="E164" s="197" t="s">
        <v>19</v>
      </c>
      <c r="F164" s="198" t="s">
        <v>421</v>
      </c>
      <c r="G164" s="195"/>
      <c r="H164" s="199">
        <v>109.745</v>
      </c>
      <c r="I164" s="200"/>
      <c r="J164" s="195"/>
      <c r="K164" s="195"/>
      <c r="L164" s="201"/>
      <c r="M164" s="202"/>
      <c r="N164" s="203"/>
      <c r="O164" s="203"/>
      <c r="P164" s="203"/>
      <c r="Q164" s="203"/>
      <c r="R164" s="203"/>
      <c r="S164" s="203"/>
      <c r="T164" s="204"/>
      <c r="AT164" s="205" t="s">
        <v>134</v>
      </c>
      <c r="AU164" s="205" t="s">
        <v>81</v>
      </c>
      <c r="AV164" s="13" t="s">
        <v>81</v>
      </c>
      <c r="AW164" s="13" t="s">
        <v>33</v>
      </c>
      <c r="AX164" s="13" t="s">
        <v>71</v>
      </c>
      <c r="AY164" s="205" t="s">
        <v>123</v>
      </c>
    </row>
    <row r="165" spans="2:51" s="13" customFormat="1" ht="11.25">
      <c r="B165" s="194"/>
      <c r="C165" s="195"/>
      <c r="D165" s="196" t="s">
        <v>134</v>
      </c>
      <c r="E165" s="197" t="s">
        <v>19</v>
      </c>
      <c r="F165" s="198" t="s">
        <v>422</v>
      </c>
      <c r="G165" s="195"/>
      <c r="H165" s="199">
        <v>10.34</v>
      </c>
      <c r="I165" s="200"/>
      <c r="J165" s="195"/>
      <c r="K165" s="195"/>
      <c r="L165" s="201"/>
      <c r="M165" s="202"/>
      <c r="N165" s="203"/>
      <c r="O165" s="203"/>
      <c r="P165" s="203"/>
      <c r="Q165" s="203"/>
      <c r="R165" s="203"/>
      <c r="S165" s="203"/>
      <c r="T165" s="204"/>
      <c r="AT165" s="205" t="s">
        <v>134</v>
      </c>
      <c r="AU165" s="205" t="s">
        <v>81</v>
      </c>
      <c r="AV165" s="13" t="s">
        <v>81</v>
      </c>
      <c r="AW165" s="13" t="s">
        <v>33</v>
      </c>
      <c r="AX165" s="13" t="s">
        <v>71</v>
      </c>
      <c r="AY165" s="205" t="s">
        <v>123</v>
      </c>
    </row>
    <row r="166" spans="2:51" s="13" customFormat="1" ht="11.25">
      <c r="B166" s="194"/>
      <c r="C166" s="195"/>
      <c r="D166" s="196" t="s">
        <v>134</v>
      </c>
      <c r="E166" s="197" t="s">
        <v>19</v>
      </c>
      <c r="F166" s="198" t="s">
        <v>423</v>
      </c>
      <c r="G166" s="195"/>
      <c r="H166" s="199">
        <v>16.8</v>
      </c>
      <c r="I166" s="200"/>
      <c r="J166" s="195"/>
      <c r="K166" s="195"/>
      <c r="L166" s="201"/>
      <c r="M166" s="202"/>
      <c r="N166" s="203"/>
      <c r="O166" s="203"/>
      <c r="P166" s="203"/>
      <c r="Q166" s="203"/>
      <c r="R166" s="203"/>
      <c r="S166" s="203"/>
      <c r="T166" s="204"/>
      <c r="AT166" s="205" t="s">
        <v>134</v>
      </c>
      <c r="AU166" s="205" t="s">
        <v>81</v>
      </c>
      <c r="AV166" s="13" t="s">
        <v>81</v>
      </c>
      <c r="AW166" s="13" t="s">
        <v>33</v>
      </c>
      <c r="AX166" s="13" t="s">
        <v>71</v>
      </c>
      <c r="AY166" s="205" t="s">
        <v>123</v>
      </c>
    </row>
    <row r="167" spans="2:51" s="13" customFormat="1" ht="11.25">
      <c r="B167" s="194"/>
      <c r="C167" s="195"/>
      <c r="D167" s="196" t="s">
        <v>134</v>
      </c>
      <c r="E167" s="197" t="s">
        <v>19</v>
      </c>
      <c r="F167" s="198" t="s">
        <v>424</v>
      </c>
      <c r="G167" s="195"/>
      <c r="H167" s="199">
        <v>50.982999999999997</v>
      </c>
      <c r="I167" s="200"/>
      <c r="J167" s="195"/>
      <c r="K167" s="195"/>
      <c r="L167" s="201"/>
      <c r="M167" s="202"/>
      <c r="N167" s="203"/>
      <c r="O167" s="203"/>
      <c r="P167" s="203"/>
      <c r="Q167" s="203"/>
      <c r="R167" s="203"/>
      <c r="S167" s="203"/>
      <c r="T167" s="204"/>
      <c r="AT167" s="205" t="s">
        <v>134</v>
      </c>
      <c r="AU167" s="205" t="s">
        <v>81</v>
      </c>
      <c r="AV167" s="13" t="s">
        <v>81</v>
      </c>
      <c r="AW167" s="13" t="s">
        <v>33</v>
      </c>
      <c r="AX167" s="13" t="s">
        <v>71</v>
      </c>
      <c r="AY167" s="205" t="s">
        <v>123</v>
      </c>
    </row>
    <row r="168" spans="2:51" s="13" customFormat="1" ht="11.25">
      <c r="B168" s="194"/>
      <c r="C168" s="195"/>
      <c r="D168" s="196" t="s">
        <v>134</v>
      </c>
      <c r="E168" s="197" t="s">
        <v>19</v>
      </c>
      <c r="F168" s="198" t="s">
        <v>425</v>
      </c>
      <c r="G168" s="195"/>
      <c r="H168" s="199">
        <v>17.716000000000001</v>
      </c>
      <c r="I168" s="200"/>
      <c r="J168" s="195"/>
      <c r="K168" s="195"/>
      <c r="L168" s="201"/>
      <c r="M168" s="202"/>
      <c r="N168" s="203"/>
      <c r="O168" s="203"/>
      <c r="P168" s="203"/>
      <c r="Q168" s="203"/>
      <c r="R168" s="203"/>
      <c r="S168" s="203"/>
      <c r="T168" s="204"/>
      <c r="AT168" s="205" t="s">
        <v>134</v>
      </c>
      <c r="AU168" s="205" t="s">
        <v>81</v>
      </c>
      <c r="AV168" s="13" t="s">
        <v>81</v>
      </c>
      <c r="AW168" s="13" t="s">
        <v>33</v>
      </c>
      <c r="AX168" s="13" t="s">
        <v>71</v>
      </c>
      <c r="AY168" s="205" t="s">
        <v>123</v>
      </c>
    </row>
    <row r="169" spans="2:51" s="16" customFormat="1" ht="11.25">
      <c r="B169" s="242"/>
      <c r="C169" s="243"/>
      <c r="D169" s="196" t="s">
        <v>134</v>
      </c>
      <c r="E169" s="244" t="s">
        <v>19</v>
      </c>
      <c r="F169" s="245" t="s">
        <v>364</v>
      </c>
      <c r="G169" s="243"/>
      <c r="H169" s="246">
        <v>319.03899999999999</v>
      </c>
      <c r="I169" s="247"/>
      <c r="J169" s="243"/>
      <c r="K169" s="243"/>
      <c r="L169" s="248"/>
      <c r="M169" s="249"/>
      <c r="N169" s="250"/>
      <c r="O169" s="250"/>
      <c r="P169" s="250"/>
      <c r="Q169" s="250"/>
      <c r="R169" s="250"/>
      <c r="S169" s="250"/>
      <c r="T169" s="251"/>
      <c r="AT169" s="252" t="s">
        <v>134</v>
      </c>
      <c r="AU169" s="252" t="s">
        <v>81</v>
      </c>
      <c r="AV169" s="16" t="s">
        <v>140</v>
      </c>
      <c r="AW169" s="16" t="s">
        <v>33</v>
      </c>
      <c r="AX169" s="16" t="s">
        <v>71</v>
      </c>
      <c r="AY169" s="252" t="s">
        <v>123</v>
      </c>
    </row>
    <row r="170" spans="2:51" s="13" customFormat="1" ht="11.25">
      <c r="B170" s="194"/>
      <c r="C170" s="195"/>
      <c r="D170" s="196" t="s">
        <v>134</v>
      </c>
      <c r="E170" s="197" t="s">
        <v>19</v>
      </c>
      <c r="F170" s="198" t="s">
        <v>426</v>
      </c>
      <c r="G170" s="195"/>
      <c r="H170" s="199">
        <v>6</v>
      </c>
      <c r="I170" s="200"/>
      <c r="J170" s="195"/>
      <c r="K170" s="195"/>
      <c r="L170" s="201"/>
      <c r="M170" s="202"/>
      <c r="N170" s="203"/>
      <c r="O170" s="203"/>
      <c r="P170" s="203"/>
      <c r="Q170" s="203"/>
      <c r="R170" s="203"/>
      <c r="S170" s="203"/>
      <c r="T170" s="204"/>
      <c r="AT170" s="205" t="s">
        <v>134</v>
      </c>
      <c r="AU170" s="205" t="s">
        <v>81</v>
      </c>
      <c r="AV170" s="13" t="s">
        <v>81</v>
      </c>
      <c r="AW170" s="13" t="s">
        <v>33</v>
      </c>
      <c r="AX170" s="13" t="s">
        <v>71</v>
      </c>
      <c r="AY170" s="205" t="s">
        <v>123</v>
      </c>
    </row>
    <row r="171" spans="2:51" s="13" customFormat="1" ht="11.25">
      <c r="B171" s="194"/>
      <c r="C171" s="195"/>
      <c r="D171" s="196" t="s">
        <v>134</v>
      </c>
      <c r="E171" s="197" t="s">
        <v>19</v>
      </c>
      <c r="F171" s="198" t="s">
        <v>427</v>
      </c>
      <c r="G171" s="195"/>
      <c r="H171" s="199">
        <v>3.5</v>
      </c>
      <c r="I171" s="200"/>
      <c r="J171" s="195"/>
      <c r="K171" s="195"/>
      <c r="L171" s="201"/>
      <c r="M171" s="202"/>
      <c r="N171" s="203"/>
      <c r="O171" s="203"/>
      <c r="P171" s="203"/>
      <c r="Q171" s="203"/>
      <c r="R171" s="203"/>
      <c r="S171" s="203"/>
      <c r="T171" s="204"/>
      <c r="AT171" s="205" t="s">
        <v>134</v>
      </c>
      <c r="AU171" s="205" t="s">
        <v>81</v>
      </c>
      <c r="AV171" s="13" t="s">
        <v>81</v>
      </c>
      <c r="AW171" s="13" t="s">
        <v>33</v>
      </c>
      <c r="AX171" s="13" t="s">
        <v>71</v>
      </c>
      <c r="AY171" s="205" t="s">
        <v>123</v>
      </c>
    </row>
    <row r="172" spans="2:51" s="13" customFormat="1" ht="11.25">
      <c r="B172" s="194"/>
      <c r="C172" s="195"/>
      <c r="D172" s="196" t="s">
        <v>134</v>
      </c>
      <c r="E172" s="197" t="s">
        <v>19</v>
      </c>
      <c r="F172" s="198" t="s">
        <v>428</v>
      </c>
      <c r="G172" s="195"/>
      <c r="H172" s="199">
        <v>9.5</v>
      </c>
      <c r="I172" s="200"/>
      <c r="J172" s="195"/>
      <c r="K172" s="195"/>
      <c r="L172" s="201"/>
      <c r="M172" s="202"/>
      <c r="N172" s="203"/>
      <c r="O172" s="203"/>
      <c r="P172" s="203"/>
      <c r="Q172" s="203"/>
      <c r="R172" s="203"/>
      <c r="S172" s="203"/>
      <c r="T172" s="204"/>
      <c r="AT172" s="205" t="s">
        <v>134</v>
      </c>
      <c r="AU172" s="205" t="s">
        <v>81</v>
      </c>
      <c r="AV172" s="13" t="s">
        <v>81</v>
      </c>
      <c r="AW172" s="13" t="s">
        <v>33</v>
      </c>
      <c r="AX172" s="13" t="s">
        <v>71</v>
      </c>
      <c r="AY172" s="205" t="s">
        <v>123</v>
      </c>
    </row>
    <row r="173" spans="2:51" s="13" customFormat="1" ht="11.25">
      <c r="B173" s="194"/>
      <c r="C173" s="195"/>
      <c r="D173" s="196" t="s">
        <v>134</v>
      </c>
      <c r="E173" s="197" t="s">
        <v>19</v>
      </c>
      <c r="F173" s="198" t="s">
        <v>429</v>
      </c>
      <c r="G173" s="195"/>
      <c r="H173" s="199">
        <v>6.3</v>
      </c>
      <c r="I173" s="200"/>
      <c r="J173" s="195"/>
      <c r="K173" s="195"/>
      <c r="L173" s="201"/>
      <c r="M173" s="202"/>
      <c r="N173" s="203"/>
      <c r="O173" s="203"/>
      <c r="P173" s="203"/>
      <c r="Q173" s="203"/>
      <c r="R173" s="203"/>
      <c r="S173" s="203"/>
      <c r="T173" s="204"/>
      <c r="AT173" s="205" t="s">
        <v>134</v>
      </c>
      <c r="AU173" s="205" t="s">
        <v>81</v>
      </c>
      <c r="AV173" s="13" t="s">
        <v>81</v>
      </c>
      <c r="AW173" s="13" t="s">
        <v>33</v>
      </c>
      <c r="AX173" s="13" t="s">
        <v>71</v>
      </c>
      <c r="AY173" s="205" t="s">
        <v>123</v>
      </c>
    </row>
    <row r="174" spans="2:51" s="13" customFormat="1" ht="11.25">
      <c r="B174" s="194"/>
      <c r="C174" s="195"/>
      <c r="D174" s="196" t="s">
        <v>134</v>
      </c>
      <c r="E174" s="197" t="s">
        <v>19</v>
      </c>
      <c r="F174" s="198" t="s">
        <v>430</v>
      </c>
      <c r="G174" s="195"/>
      <c r="H174" s="199">
        <v>6.5919999999999996</v>
      </c>
      <c r="I174" s="200"/>
      <c r="J174" s="195"/>
      <c r="K174" s="195"/>
      <c r="L174" s="201"/>
      <c r="M174" s="202"/>
      <c r="N174" s="203"/>
      <c r="O174" s="203"/>
      <c r="P174" s="203"/>
      <c r="Q174" s="203"/>
      <c r="R174" s="203"/>
      <c r="S174" s="203"/>
      <c r="T174" s="204"/>
      <c r="AT174" s="205" t="s">
        <v>134</v>
      </c>
      <c r="AU174" s="205" t="s">
        <v>81</v>
      </c>
      <c r="AV174" s="13" t="s">
        <v>81</v>
      </c>
      <c r="AW174" s="13" t="s">
        <v>33</v>
      </c>
      <c r="AX174" s="13" t="s">
        <v>71</v>
      </c>
      <c r="AY174" s="205" t="s">
        <v>123</v>
      </c>
    </row>
    <row r="175" spans="2:51" s="13" customFormat="1" ht="11.25">
      <c r="B175" s="194"/>
      <c r="C175" s="195"/>
      <c r="D175" s="196" t="s">
        <v>134</v>
      </c>
      <c r="E175" s="197" t="s">
        <v>19</v>
      </c>
      <c r="F175" s="198" t="s">
        <v>431</v>
      </c>
      <c r="G175" s="195"/>
      <c r="H175" s="199">
        <v>14.42</v>
      </c>
      <c r="I175" s="200"/>
      <c r="J175" s="195"/>
      <c r="K175" s="195"/>
      <c r="L175" s="201"/>
      <c r="M175" s="202"/>
      <c r="N175" s="203"/>
      <c r="O175" s="203"/>
      <c r="P175" s="203"/>
      <c r="Q175" s="203"/>
      <c r="R175" s="203"/>
      <c r="S175" s="203"/>
      <c r="T175" s="204"/>
      <c r="AT175" s="205" t="s">
        <v>134</v>
      </c>
      <c r="AU175" s="205" t="s">
        <v>81</v>
      </c>
      <c r="AV175" s="13" t="s">
        <v>81</v>
      </c>
      <c r="AW175" s="13" t="s">
        <v>33</v>
      </c>
      <c r="AX175" s="13" t="s">
        <v>71</v>
      </c>
      <c r="AY175" s="205" t="s">
        <v>123</v>
      </c>
    </row>
    <row r="176" spans="2:51" s="13" customFormat="1" ht="11.25">
      <c r="B176" s="194"/>
      <c r="C176" s="195"/>
      <c r="D176" s="196" t="s">
        <v>134</v>
      </c>
      <c r="E176" s="197" t="s">
        <v>19</v>
      </c>
      <c r="F176" s="198" t="s">
        <v>432</v>
      </c>
      <c r="G176" s="195"/>
      <c r="H176" s="199">
        <v>14.42</v>
      </c>
      <c r="I176" s="200"/>
      <c r="J176" s="195"/>
      <c r="K176" s="195"/>
      <c r="L176" s="201"/>
      <c r="M176" s="202"/>
      <c r="N176" s="203"/>
      <c r="O176" s="203"/>
      <c r="P176" s="203"/>
      <c r="Q176" s="203"/>
      <c r="R176" s="203"/>
      <c r="S176" s="203"/>
      <c r="T176" s="204"/>
      <c r="AT176" s="205" t="s">
        <v>134</v>
      </c>
      <c r="AU176" s="205" t="s">
        <v>81</v>
      </c>
      <c r="AV176" s="13" t="s">
        <v>81</v>
      </c>
      <c r="AW176" s="13" t="s">
        <v>33</v>
      </c>
      <c r="AX176" s="13" t="s">
        <v>71</v>
      </c>
      <c r="AY176" s="205" t="s">
        <v>123</v>
      </c>
    </row>
    <row r="177" spans="1:65" s="13" customFormat="1" ht="11.25">
      <c r="B177" s="194"/>
      <c r="C177" s="195"/>
      <c r="D177" s="196" t="s">
        <v>134</v>
      </c>
      <c r="E177" s="197" t="s">
        <v>19</v>
      </c>
      <c r="F177" s="198" t="s">
        <v>433</v>
      </c>
      <c r="G177" s="195"/>
      <c r="H177" s="199">
        <v>14.42</v>
      </c>
      <c r="I177" s="200"/>
      <c r="J177" s="195"/>
      <c r="K177" s="195"/>
      <c r="L177" s="201"/>
      <c r="M177" s="202"/>
      <c r="N177" s="203"/>
      <c r="O177" s="203"/>
      <c r="P177" s="203"/>
      <c r="Q177" s="203"/>
      <c r="R177" s="203"/>
      <c r="S177" s="203"/>
      <c r="T177" s="204"/>
      <c r="AT177" s="205" t="s">
        <v>134</v>
      </c>
      <c r="AU177" s="205" t="s">
        <v>81</v>
      </c>
      <c r="AV177" s="13" t="s">
        <v>81</v>
      </c>
      <c r="AW177" s="13" t="s">
        <v>33</v>
      </c>
      <c r="AX177" s="13" t="s">
        <v>71</v>
      </c>
      <c r="AY177" s="205" t="s">
        <v>123</v>
      </c>
    </row>
    <row r="178" spans="1:65" s="13" customFormat="1" ht="11.25">
      <c r="B178" s="194"/>
      <c r="C178" s="195"/>
      <c r="D178" s="196" t="s">
        <v>134</v>
      </c>
      <c r="E178" s="197" t="s">
        <v>19</v>
      </c>
      <c r="F178" s="198" t="s">
        <v>434</v>
      </c>
      <c r="G178" s="195"/>
      <c r="H178" s="199">
        <v>6.75</v>
      </c>
      <c r="I178" s="200"/>
      <c r="J178" s="195"/>
      <c r="K178" s="195"/>
      <c r="L178" s="201"/>
      <c r="M178" s="202"/>
      <c r="N178" s="203"/>
      <c r="O178" s="203"/>
      <c r="P178" s="203"/>
      <c r="Q178" s="203"/>
      <c r="R178" s="203"/>
      <c r="S178" s="203"/>
      <c r="T178" s="204"/>
      <c r="AT178" s="205" t="s">
        <v>134</v>
      </c>
      <c r="AU178" s="205" t="s">
        <v>81</v>
      </c>
      <c r="AV178" s="13" t="s">
        <v>81</v>
      </c>
      <c r="AW178" s="13" t="s">
        <v>33</v>
      </c>
      <c r="AX178" s="13" t="s">
        <v>71</v>
      </c>
      <c r="AY178" s="205" t="s">
        <v>123</v>
      </c>
    </row>
    <row r="179" spans="1:65" s="13" customFormat="1" ht="11.25">
      <c r="B179" s="194"/>
      <c r="C179" s="195"/>
      <c r="D179" s="196" t="s">
        <v>134</v>
      </c>
      <c r="E179" s="197" t="s">
        <v>19</v>
      </c>
      <c r="F179" s="198" t="s">
        <v>435</v>
      </c>
      <c r="G179" s="195"/>
      <c r="H179" s="199">
        <v>9.4</v>
      </c>
      <c r="I179" s="200"/>
      <c r="J179" s="195"/>
      <c r="K179" s="195"/>
      <c r="L179" s="201"/>
      <c r="M179" s="202"/>
      <c r="N179" s="203"/>
      <c r="O179" s="203"/>
      <c r="P179" s="203"/>
      <c r="Q179" s="203"/>
      <c r="R179" s="203"/>
      <c r="S179" s="203"/>
      <c r="T179" s="204"/>
      <c r="AT179" s="205" t="s">
        <v>134</v>
      </c>
      <c r="AU179" s="205" t="s">
        <v>81</v>
      </c>
      <c r="AV179" s="13" t="s">
        <v>81</v>
      </c>
      <c r="AW179" s="13" t="s">
        <v>33</v>
      </c>
      <c r="AX179" s="13" t="s">
        <v>71</v>
      </c>
      <c r="AY179" s="205" t="s">
        <v>123</v>
      </c>
    </row>
    <row r="180" spans="1:65" s="13" customFormat="1" ht="11.25">
      <c r="B180" s="194"/>
      <c r="C180" s="195"/>
      <c r="D180" s="196" t="s">
        <v>134</v>
      </c>
      <c r="E180" s="197" t="s">
        <v>19</v>
      </c>
      <c r="F180" s="198" t="s">
        <v>436</v>
      </c>
      <c r="G180" s="195"/>
      <c r="H180" s="199">
        <v>10.5</v>
      </c>
      <c r="I180" s="200"/>
      <c r="J180" s="195"/>
      <c r="K180" s="195"/>
      <c r="L180" s="201"/>
      <c r="M180" s="202"/>
      <c r="N180" s="203"/>
      <c r="O180" s="203"/>
      <c r="P180" s="203"/>
      <c r="Q180" s="203"/>
      <c r="R180" s="203"/>
      <c r="S180" s="203"/>
      <c r="T180" s="204"/>
      <c r="AT180" s="205" t="s">
        <v>134</v>
      </c>
      <c r="AU180" s="205" t="s">
        <v>81</v>
      </c>
      <c r="AV180" s="13" t="s">
        <v>81</v>
      </c>
      <c r="AW180" s="13" t="s">
        <v>33</v>
      </c>
      <c r="AX180" s="13" t="s">
        <v>71</v>
      </c>
      <c r="AY180" s="205" t="s">
        <v>123</v>
      </c>
    </row>
    <row r="181" spans="1:65" s="16" customFormat="1" ht="11.25">
      <c r="B181" s="242"/>
      <c r="C181" s="243"/>
      <c r="D181" s="196" t="s">
        <v>134</v>
      </c>
      <c r="E181" s="244" t="s">
        <v>19</v>
      </c>
      <c r="F181" s="245" t="s">
        <v>364</v>
      </c>
      <c r="G181" s="243"/>
      <c r="H181" s="246">
        <v>101.80200000000001</v>
      </c>
      <c r="I181" s="247"/>
      <c r="J181" s="243"/>
      <c r="K181" s="243"/>
      <c r="L181" s="248"/>
      <c r="M181" s="249"/>
      <c r="N181" s="250"/>
      <c r="O181" s="250"/>
      <c r="P181" s="250"/>
      <c r="Q181" s="250"/>
      <c r="R181" s="250"/>
      <c r="S181" s="250"/>
      <c r="T181" s="251"/>
      <c r="AT181" s="252" t="s">
        <v>134</v>
      </c>
      <c r="AU181" s="252" t="s">
        <v>81</v>
      </c>
      <c r="AV181" s="16" t="s">
        <v>140</v>
      </c>
      <c r="AW181" s="16" t="s">
        <v>33</v>
      </c>
      <c r="AX181" s="16" t="s">
        <v>71</v>
      </c>
      <c r="AY181" s="252" t="s">
        <v>123</v>
      </c>
    </row>
    <row r="182" spans="1:65" s="13" customFormat="1" ht="11.25">
      <c r="B182" s="194"/>
      <c r="C182" s="195"/>
      <c r="D182" s="196" t="s">
        <v>134</v>
      </c>
      <c r="E182" s="197" t="s">
        <v>19</v>
      </c>
      <c r="F182" s="198" t="s">
        <v>437</v>
      </c>
      <c r="G182" s="195"/>
      <c r="H182" s="199">
        <v>19.411999999999999</v>
      </c>
      <c r="I182" s="200"/>
      <c r="J182" s="195"/>
      <c r="K182" s="195"/>
      <c r="L182" s="201"/>
      <c r="M182" s="202"/>
      <c r="N182" s="203"/>
      <c r="O182" s="203"/>
      <c r="P182" s="203"/>
      <c r="Q182" s="203"/>
      <c r="R182" s="203"/>
      <c r="S182" s="203"/>
      <c r="T182" s="204"/>
      <c r="AT182" s="205" t="s">
        <v>134</v>
      </c>
      <c r="AU182" s="205" t="s">
        <v>81</v>
      </c>
      <c r="AV182" s="13" t="s">
        <v>81</v>
      </c>
      <c r="AW182" s="13" t="s">
        <v>33</v>
      </c>
      <c r="AX182" s="13" t="s">
        <v>71</v>
      </c>
      <c r="AY182" s="205" t="s">
        <v>123</v>
      </c>
    </row>
    <row r="183" spans="1:65" s="16" customFormat="1" ht="11.25">
      <c r="B183" s="242"/>
      <c r="C183" s="243"/>
      <c r="D183" s="196" t="s">
        <v>134</v>
      </c>
      <c r="E183" s="244" t="s">
        <v>19</v>
      </c>
      <c r="F183" s="245" t="s">
        <v>364</v>
      </c>
      <c r="G183" s="243"/>
      <c r="H183" s="246">
        <v>19.411999999999999</v>
      </c>
      <c r="I183" s="247"/>
      <c r="J183" s="243"/>
      <c r="K183" s="243"/>
      <c r="L183" s="248"/>
      <c r="M183" s="249"/>
      <c r="N183" s="250"/>
      <c r="O183" s="250"/>
      <c r="P183" s="250"/>
      <c r="Q183" s="250"/>
      <c r="R183" s="250"/>
      <c r="S183" s="250"/>
      <c r="T183" s="251"/>
      <c r="AT183" s="252" t="s">
        <v>134</v>
      </c>
      <c r="AU183" s="252" t="s">
        <v>81</v>
      </c>
      <c r="AV183" s="16" t="s">
        <v>140</v>
      </c>
      <c r="AW183" s="16" t="s">
        <v>33</v>
      </c>
      <c r="AX183" s="16" t="s">
        <v>71</v>
      </c>
      <c r="AY183" s="252" t="s">
        <v>123</v>
      </c>
    </row>
    <row r="184" spans="1:65" s="14" customFormat="1" ht="11.25">
      <c r="B184" s="206"/>
      <c r="C184" s="207"/>
      <c r="D184" s="196" t="s">
        <v>134</v>
      </c>
      <c r="E184" s="208" t="s">
        <v>19</v>
      </c>
      <c r="F184" s="209" t="s">
        <v>199</v>
      </c>
      <c r="G184" s="207"/>
      <c r="H184" s="210">
        <v>608.75300000000004</v>
      </c>
      <c r="I184" s="211"/>
      <c r="J184" s="207"/>
      <c r="K184" s="207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134</v>
      </c>
      <c r="AU184" s="216" t="s">
        <v>81</v>
      </c>
      <c r="AV184" s="14" t="s">
        <v>130</v>
      </c>
      <c r="AW184" s="14" t="s">
        <v>33</v>
      </c>
      <c r="AX184" s="14" t="s">
        <v>79</v>
      </c>
      <c r="AY184" s="216" t="s">
        <v>123</v>
      </c>
    </row>
    <row r="185" spans="1:65" s="2" customFormat="1" ht="37.9" customHeight="1">
      <c r="A185" s="37"/>
      <c r="B185" s="38"/>
      <c r="C185" s="176" t="s">
        <v>151</v>
      </c>
      <c r="D185" s="176" t="s">
        <v>125</v>
      </c>
      <c r="E185" s="177" t="s">
        <v>438</v>
      </c>
      <c r="F185" s="178" t="s">
        <v>439</v>
      </c>
      <c r="G185" s="179" t="s">
        <v>128</v>
      </c>
      <c r="H185" s="180">
        <v>608.75300000000004</v>
      </c>
      <c r="I185" s="181"/>
      <c r="J185" s="182">
        <f>ROUND(I185*H185,2)</f>
        <v>0</v>
      </c>
      <c r="K185" s="178" t="s">
        <v>129</v>
      </c>
      <c r="L185" s="42"/>
      <c r="M185" s="183" t="s">
        <v>19</v>
      </c>
      <c r="N185" s="184" t="s">
        <v>42</v>
      </c>
      <c r="O185" s="67"/>
      <c r="P185" s="185">
        <f>O185*H185</f>
        <v>0</v>
      </c>
      <c r="Q185" s="185">
        <v>0</v>
      </c>
      <c r="R185" s="185">
        <f>Q185*H185</f>
        <v>0</v>
      </c>
      <c r="S185" s="185">
        <v>0</v>
      </c>
      <c r="T185" s="186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87" t="s">
        <v>130</v>
      </c>
      <c r="AT185" s="187" t="s">
        <v>125</v>
      </c>
      <c r="AU185" s="187" t="s">
        <v>81</v>
      </c>
      <c r="AY185" s="20" t="s">
        <v>123</v>
      </c>
      <c r="BE185" s="188">
        <f>IF(N185="základní",J185,0)</f>
        <v>0</v>
      </c>
      <c r="BF185" s="188">
        <f>IF(N185="snížená",J185,0)</f>
        <v>0</v>
      </c>
      <c r="BG185" s="188">
        <f>IF(N185="zákl. přenesená",J185,0)</f>
        <v>0</v>
      </c>
      <c r="BH185" s="188">
        <f>IF(N185="sníž. přenesená",J185,0)</f>
        <v>0</v>
      </c>
      <c r="BI185" s="188">
        <f>IF(N185="nulová",J185,0)</f>
        <v>0</v>
      </c>
      <c r="BJ185" s="20" t="s">
        <v>79</v>
      </c>
      <c r="BK185" s="188">
        <f>ROUND(I185*H185,2)</f>
        <v>0</v>
      </c>
      <c r="BL185" s="20" t="s">
        <v>130</v>
      </c>
      <c r="BM185" s="187" t="s">
        <v>440</v>
      </c>
    </row>
    <row r="186" spans="1:65" s="2" customFormat="1" ht="11.25">
      <c r="A186" s="37"/>
      <c r="B186" s="38"/>
      <c r="C186" s="39"/>
      <c r="D186" s="189" t="s">
        <v>132</v>
      </c>
      <c r="E186" s="39"/>
      <c r="F186" s="190" t="s">
        <v>441</v>
      </c>
      <c r="G186" s="39"/>
      <c r="H186" s="39"/>
      <c r="I186" s="191"/>
      <c r="J186" s="39"/>
      <c r="K186" s="39"/>
      <c r="L186" s="42"/>
      <c r="M186" s="192"/>
      <c r="N186" s="193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132</v>
      </c>
      <c r="AU186" s="20" t="s">
        <v>81</v>
      </c>
    </row>
    <row r="187" spans="1:65" s="2" customFormat="1" ht="62.65" customHeight="1">
      <c r="A187" s="37"/>
      <c r="B187" s="38"/>
      <c r="C187" s="176" t="s">
        <v>157</v>
      </c>
      <c r="D187" s="176" t="s">
        <v>125</v>
      </c>
      <c r="E187" s="177" t="s">
        <v>442</v>
      </c>
      <c r="F187" s="178" t="s">
        <v>443</v>
      </c>
      <c r="G187" s="179" t="s">
        <v>192</v>
      </c>
      <c r="H187" s="180">
        <v>308.51900000000001</v>
      </c>
      <c r="I187" s="181"/>
      <c r="J187" s="182">
        <f>ROUND(I187*H187,2)</f>
        <v>0</v>
      </c>
      <c r="K187" s="178" t="s">
        <v>129</v>
      </c>
      <c r="L187" s="42"/>
      <c r="M187" s="183" t="s">
        <v>19</v>
      </c>
      <c r="N187" s="184" t="s">
        <v>42</v>
      </c>
      <c r="O187" s="67"/>
      <c r="P187" s="185">
        <f>O187*H187</f>
        <v>0</v>
      </c>
      <c r="Q187" s="185">
        <v>0</v>
      </c>
      <c r="R187" s="185">
        <f>Q187*H187</f>
        <v>0</v>
      </c>
      <c r="S187" s="185">
        <v>0</v>
      </c>
      <c r="T187" s="18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87" t="s">
        <v>130</v>
      </c>
      <c r="AT187" s="187" t="s">
        <v>125</v>
      </c>
      <c r="AU187" s="187" t="s">
        <v>81</v>
      </c>
      <c r="AY187" s="20" t="s">
        <v>123</v>
      </c>
      <c r="BE187" s="188">
        <f>IF(N187="základní",J187,0)</f>
        <v>0</v>
      </c>
      <c r="BF187" s="188">
        <f>IF(N187="snížená",J187,0)</f>
        <v>0</v>
      </c>
      <c r="BG187" s="188">
        <f>IF(N187="zákl. přenesená",J187,0)</f>
        <v>0</v>
      </c>
      <c r="BH187" s="188">
        <f>IF(N187="sníž. přenesená",J187,0)</f>
        <v>0</v>
      </c>
      <c r="BI187" s="188">
        <f>IF(N187="nulová",J187,0)</f>
        <v>0</v>
      </c>
      <c r="BJ187" s="20" t="s">
        <v>79</v>
      </c>
      <c r="BK187" s="188">
        <f>ROUND(I187*H187,2)</f>
        <v>0</v>
      </c>
      <c r="BL187" s="20" t="s">
        <v>130</v>
      </c>
      <c r="BM187" s="187" t="s">
        <v>444</v>
      </c>
    </row>
    <row r="188" spans="1:65" s="2" customFormat="1" ht="11.25">
      <c r="A188" s="37"/>
      <c r="B188" s="38"/>
      <c r="C188" s="39"/>
      <c r="D188" s="189" t="s">
        <v>132</v>
      </c>
      <c r="E188" s="39"/>
      <c r="F188" s="190" t="s">
        <v>445</v>
      </c>
      <c r="G188" s="39"/>
      <c r="H188" s="39"/>
      <c r="I188" s="191"/>
      <c r="J188" s="39"/>
      <c r="K188" s="39"/>
      <c r="L188" s="42"/>
      <c r="M188" s="192"/>
      <c r="N188" s="193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132</v>
      </c>
      <c r="AU188" s="20" t="s">
        <v>81</v>
      </c>
    </row>
    <row r="189" spans="1:65" s="2" customFormat="1" ht="19.5">
      <c r="A189" s="37"/>
      <c r="B189" s="38"/>
      <c r="C189" s="39"/>
      <c r="D189" s="196" t="s">
        <v>249</v>
      </c>
      <c r="E189" s="39"/>
      <c r="F189" s="227" t="s">
        <v>321</v>
      </c>
      <c r="G189" s="39"/>
      <c r="H189" s="39"/>
      <c r="I189" s="191"/>
      <c r="J189" s="39"/>
      <c r="K189" s="39"/>
      <c r="L189" s="42"/>
      <c r="M189" s="192"/>
      <c r="N189" s="193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249</v>
      </c>
      <c r="AU189" s="20" t="s">
        <v>81</v>
      </c>
    </row>
    <row r="190" spans="1:65" s="2" customFormat="1" ht="44.25" customHeight="1">
      <c r="A190" s="37"/>
      <c r="B190" s="38"/>
      <c r="C190" s="176" t="s">
        <v>164</v>
      </c>
      <c r="D190" s="176" t="s">
        <v>125</v>
      </c>
      <c r="E190" s="177" t="s">
        <v>446</v>
      </c>
      <c r="F190" s="178" t="s">
        <v>447</v>
      </c>
      <c r="G190" s="179" t="s">
        <v>192</v>
      </c>
      <c r="H190" s="180">
        <v>308.51900000000001</v>
      </c>
      <c r="I190" s="181"/>
      <c r="J190" s="182">
        <f>ROUND(I190*H190,2)</f>
        <v>0</v>
      </c>
      <c r="K190" s="178" t="s">
        <v>129</v>
      </c>
      <c r="L190" s="42"/>
      <c r="M190" s="183" t="s">
        <v>19</v>
      </c>
      <c r="N190" s="184" t="s">
        <v>42</v>
      </c>
      <c r="O190" s="67"/>
      <c r="P190" s="185">
        <f>O190*H190</f>
        <v>0</v>
      </c>
      <c r="Q190" s="185">
        <v>0</v>
      </c>
      <c r="R190" s="185">
        <f>Q190*H190</f>
        <v>0</v>
      </c>
      <c r="S190" s="185">
        <v>0</v>
      </c>
      <c r="T190" s="18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7" t="s">
        <v>130</v>
      </c>
      <c r="AT190" s="187" t="s">
        <v>125</v>
      </c>
      <c r="AU190" s="187" t="s">
        <v>81</v>
      </c>
      <c r="AY190" s="20" t="s">
        <v>123</v>
      </c>
      <c r="BE190" s="188">
        <f>IF(N190="základní",J190,0)</f>
        <v>0</v>
      </c>
      <c r="BF190" s="188">
        <f>IF(N190="snížená",J190,0)</f>
        <v>0</v>
      </c>
      <c r="BG190" s="188">
        <f>IF(N190="zákl. přenesená",J190,0)</f>
        <v>0</v>
      </c>
      <c r="BH190" s="188">
        <f>IF(N190="sníž. přenesená",J190,0)</f>
        <v>0</v>
      </c>
      <c r="BI190" s="188">
        <f>IF(N190="nulová",J190,0)</f>
        <v>0</v>
      </c>
      <c r="BJ190" s="20" t="s">
        <v>79</v>
      </c>
      <c r="BK190" s="188">
        <f>ROUND(I190*H190,2)</f>
        <v>0</v>
      </c>
      <c r="BL190" s="20" t="s">
        <v>130</v>
      </c>
      <c r="BM190" s="187" t="s">
        <v>448</v>
      </c>
    </row>
    <row r="191" spans="1:65" s="2" customFormat="1" ht="11.25">
      <c r="A191" s="37"/>
      <c r="B191" s="38"/>
      <c r="C191" s="39"/>
      <c r="D191" s="189" t="s">
        <v>132</v>
      </c>
      <c r="E191" s="39"/>
      <c r="F191" s="190" t="s">
        <v>449</v>
      </c>
      <c r="G191" s="39"/>
      <c r="H191" s="39"/>
      <c r="I191" s="191"/>
      <c r="J191" s="39"/>
      <c r="K191" s="39"/>
      <c r="L191" s="42"/>
      <c r="M191" s="192"/>
      <c r="N191" s="193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132</v>
      </c>
      <c r="AU191" s="20" t="s">
        <v>81</v>
      </c>
    </row>
    <row r="192" spans="1:65" s="2" customFormat="1" ht="19.5">
      <c r="A192" s="37"/>
      <c r="B192" s="38"/>
      <c r="C192" s="39"/>
      <c r="D192" s="196" t="s">
        <v>249</v>
      </c>
      <c r="E192" s="39"/>
      <c r="F192" s="227" t="s">
        <v>321</v>
      </c>
      <c r="G192" s="39"/>
      <c r="H192" s="39"/>
      <c r="I192" s="191"/>
      <c r="J192" s="39"/>
      <c r="K192" s="39"/>
      <c r="L192" s="42"/>
      <c r="M192" s="192"/>
      <c r="N192" s="193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249</v>
      </c>
      <c r="AU192" s="20" t="s">
        <v>81</v>
      </c>
    </row>
    <row r="193" spans="1:65" s="2" customFormat="1" ht="44.25" customHeight="1">
      <c r="A193" s="37"/>
      <c r="B193" s="38"/>
      <c r="C193" s="176" t="s">
        <v>169</v>
      </c>
      <c r="D193" s="176" t="s">
        <v>125</v>
      </c>
      <c r="E193" s="177" t="s">
        <v>450</v>
      </c>
      <c r="F193" s="178" t="s">
        <v>451</v>
      </c>
      <c r="G193" s="179" t="s">
        <v>192</v>
      </c>
      <c r="H193" s="180">
        <v>308.51900000000001</v>
      </c>
      <c r="I193" s="181"/>
      <c r="J193" s="182">
        <f>ROUND(I193*H193,2)</f>
        <v>0</v>
      </c>
      <c r="K193" s="178" t="s">
        <v>129</v>
      </c>
      <c r="L193" s="42"/>
      <c r="M193" s="183" t="s">
        <v>19</v>
      </c>
      <c r="N193" s="184" t="s">
        <v>42</v>
      </c>
      <c r="O193" s="67"/>
      <c r="P193" s="185">
        <f>O193*H193</f>
        <v>0</v>
      </c>
      <c r="Q193" s="185">
        <v>0</v>
      </c>
      <c r="R193" s="185">
        <f>Q193*H193</f>
        <v>0</v>
      </c>
      <c r="S193" s="185">
        <v>0</v>
      </c>
      <c r="T193" s="186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7" t="s">
        <v>130</v>
      </c>
      <c r="AT193" s="187" t="s">
        <v>125</v>
      </c>
      <c r="AU193" s="187" t="s">
        <v>81</v>
      </c>
      <c r="AY193" s="20" t="s">
        <v>123</v>
      </c>
      <c r="BE193" s="188">
        <f>IF(N193="základní",J193,0)</f>
        <v>0</v>
      </c>
      <c r="BF193" s="188">
        <f>IF(N193="snížená",J193,0)</f>
        <v>0</v>
      </c>
      <c r="BG193" s="188">
        <f>IF(N193="zákl. přenesená",J193,0)</f>
        <v>0</v>
      </c>
      <c r="BH193" s="188">
        <f>IF(N193="sníž. přenesená",J193,0)</f>
        <v>0</v>
      </c>
      <c r="BI193" s="188">
        <f>IF(N193="nulová",J193,0)</f>
        <v>0</v>
      </c>
      <c r="BJ193" s="20" t="s">
        <v>79</v>
      </c>
      <c r="BK193" s="188">
        <f>ROUND(I193*H193,2)</f>
        <v>0</v>
      </c>
      <c r="BL193" s="20" t="s">
        <v>130</v>
      </c>
      <c r="BM193" s="187" t="s">
        <v>452</v>
      </c>
    </row>
    <row r="194" spans="1:65" s="2" customFormat="1" ht="11.25">
      <c r="A194" s="37"/>
      <c r="B194" s="38"/>
      <c r="C194" s="39"/>
      <c r="D194" s="189" t="s">
        <v>132</v>
      </c>
      <c r="E194" s="39"/>
      <c r="F194" s="190" t="s">
        <v>453</v>
      </c>
      <c r="G194" s="39"/>
      <c r="H194" s="39"/>
      <c r="I194" s="191"/>
      <c r="J194" s="39"/>
      <c r="K194" s="39"/>
      <c r="L194" s="42"/>
      <c r="M194" s="192"/>
      <c r="N194" s="193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132</v>
      </c>
      <c r="AU194" s="20" t="s">
        <v>81</v>
      </c>
    </row>
    <row r="195" spans="1:65" s="2" customFormat="1" ht="37.9" customHeight="1">
      <c r="A195" s="37"/>
      <c r="B195" s="38"/>
      <c r="C195" s="176" t="s">
        <v>174</v>
      </c>
      <c r="D195" s="176" t="s">
        <v>125</v>
      </c>
      <c r="E195" s="177" t="s">
        <v>454</v>
      </c>
      <c r="F195" s="178" t="s">
        <v>455</v>
      </c>
      <c r="G195" s="179" t="s">
        <v>255</v>
      </c>
      <c r="H195" s="180">
        <v>539.90800000000002</v>
      </c>
      <c r="I195" s="181"/>
      <c r="J195" s="182">
        <f>ROUND(I195*H195,2)</f>
        <v>0</v>
      </c>
      <c r="K195" s="178" t="s">
        <v>129</v>
      </c>
      <c r="L195" s="42"/>
      <c r="M195" s="183" t="s">
        <v>19</v>
      </c>
      <c r="N195" s="184" t="s">
        <v>42</v>
      </c>
      <c r="O195" s="67"/>
      <c r="P195" s="185">
        <f>O195*H195</f>
        <v>0</v>
      </c>
      <c r="Q195" s="185">
        <v>0</v>
      </c>
      <c r="R195" s="185">
        <f>Q195*H195</f>
        <v>0</v>
      </c>
      <c r="S195" s="185">
        <v>0</v>
      </c>
      <c r="T195" s="186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87" t="s">
        <v>130</v>
      </c>
      <c r="AT195" s="187" t="s">
        <v>125</v>
      </c>
      <c r="AU195" s="187" t="s">
        <v>81</v>
      </c>
      <c r="AY195" s="20" t="s">
        <v>123</v>
      </c>
      <c r="BE195" s="188">
        <f>IF(N195="základní",J195,0)</f>
        <v>0</v>
      </c>
      <c r="BF195" s="188">
        <f>IF(N195="snížená",J195,0)</f>
        <v>0</v>
      </c>
      <c r="BG195" s="188">
        <f>IF(N195="zákl. přenesená",J195,0)</f>
        <v>0</v>
      </c>
      <c r="BH195" s="188">
        <f>IF(N195="sníž. přenesená",J195,0)</f>
        <v>0</v>
      </c>
      <c r="BI195" s="188">
        <f>IF(N195="nulová",J195,0)</f>
        <v>0</v>
      </c>
      <c r="BJ195" s="20" t="s">
        <v>79</v>
      </c>
      <c r="BK195" s="188">
        <f>ROUND(I195*H195,2)</f>
        <v>0</v>
      </c>
      <c r="BL195" s="20" t="s">
        <v>130</v>
      </c>
      <c r="BM195" s="187" t="s">
        <v>456</v>
      </c>
    </row>
    <row r="196" spans="1:65" s="2" customFormat="1" ht="11.25">
      <c r="A196" s="37"/>
      <c r="B196" s="38"/>
      <c r="C196" s="39"/>
      <c r="D196" s="189" t="s">
        <v>132</v>
      </c>
      <c r="E196" s="39"/>
      <c r="F196" s="190" t="s">
        <v>457</v>
      </c>
      <c r="G196" s="39"/>
      <c r="H196" s="39"/>
      <c r="I196" s="191"/>
      <c r="J196" s="39"/>
      <c r="K196" s="39"/>
      <c r="L196" s="42"/>
      <c r="M196" s="192"/>
      <c r="N196" s="193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20" t="s">
        <v>132</v>
      </c>
      <c r="AU196" s="20" t="s">
        <v>81</v>
      </c>
    </row>
    <row r="197" spans="1:65" s="2" customFormat="1" ht="19.5">
      <c r="A197" s="37"/>
      <c r="B197" s="38"/>
      <c r="C197" s="39"/>
      <c r="D197" s="196" t="s">
        <v>249</v>
      </c>
      <c r="E197" s="39"/>
      <c r="F197" s="227" t="s">
        <v>458</v>
      </c>
      <c r="G197" s="39"/>
      <c r="H197" s="39"/>
      <c r="I197" s="191"/>
      <c r="J197" s="39"/>
      <c r="K197" s="39"/>
      <c r="L197" s="42"/>
      <c r="M197" s="192"/>
      <c r="N197" s="193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249</v>
      </c>
      <c r="AU197" s="20" t="s">
        <v>81</v>
      </c>
    </row>
    <row r="198" spans="1:65" s="13" customFormat="1" ht="11.25">
      <c r="B198" s="194"/>
      <c r="C198" s="195"/>
      <c r="D198" s="196" t="s">
        <v>134</v>
      </c>
      <c r="E198" s="195"/>
      <c r="F198" s="198" t="s">
        <v>459</v>
      </c>
      <c r="G198" s="195"/>
      <c r="H198" s="199">
        <v>539.90800000000002</v>
      </c>
      <c r="I198" s="200"/>
      <c r="J198" s="195"/>
      <c r="K198" s="195"/>
      <c r="L198" s="201"/>
      <c r="M198" s="202"/>
      <c r="N198" s="203"/>
      <c r="O198" s="203"/>
      <c r="P198" s="203"/>
      <c r="Q198" s="203"/>
      <c r="R198" s="203"/>
      <c r="S198" s="203"/>
      <c r="T198" s="204"/>
      <c r="AT198" s="205" t="s">
        <v>134</v>
      </c>
      <c r="AU198" s="205" t="s">
        <v>81</v>
      </c>
      <c r="AV198" s="13" t="s">
        <v>81</v>
      </c>
      <c r="AW198" s="13" t="s">
        <v>4</v>
      </c>
      <c r="AX198" s="13" t="s">
        <v>79</v>
      </c>
      <c r="AY198" s="205" t="s">
        <v>123</v>
      </c>
    </row>
    <row r="199" spans="1:65" s="2" customFormat="1" ht="37.9" customHeight="1">
      <c r="A199" s="37"/>
      <c r="B199" s="38"/>
      <c r="C199" s="176" t="s">
        <v>179</v>
      </c>
      <c r="D199" s="176" t="s">
        <v>125</v>
      </c>
      <c r="E199" s="177" t="s">
        <v>460</v>
      </c>
      <c r="F199" s="178" t="s">
        <v>461</v>
      </c>
      <c r="G199" s="179" t="s">
        <v>192</v>
      </c>
      <c r="H199" s="180">
        <v>308.51900000000001</v>
      </c>
      <c r="I199" s="181"/>
      <c r="J199" s="182">
        <f>ROUND(I199*H199,2)</f>
        <v>0</v>
      </c>
      <c r="K199" s="178" t="s">
        <v>129</v>
      </c>
      <c r="L199" s="42"/>
      <c r="M199" s="183" t="s">
        <v>19</v>
      </c>
      <c r="N199" s="184" t="s">
        <v>42</v>
      </c>
      <c r="O199" s="67"/>
      <c r="P199" s="185">
        <f>O199*H199</f>
        <v>0</v>
      </c>
      <c r="Q199" s="185">
        <v>0</v>
      </c>
      <c r="R199" s="185">
        <f>Q199*H199</f>
        <v>0</v>
      </c>
      <c r="S199" s="185">
        <v>0</v>
      </c>
      <c r="T199" s="186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87" t="s">
        <v>130</v>
      </c>
      <c r="AT199" s="187" t="s">
        <v>125</v>
      </c>
      <c r="AU199" s="187" t="s">
        <v>81</v>
      </c>
      <c r="AY199" s="20" t="s">
        <v>123</v>
      </c>
      <c r="BE199" s="188">
        <f>IF(N199="základní",J199,0)</f>
        <v>0</v>
      </c>
      <c r="BF199" s="188">
        <f>IF(N199="snížená",J199,0)</f>
        <v>0</v>
      </c>
      <c r="BG199" s="188">
        <f>IF(N199="zákl. přenesená",J199,0)</f>
        <v>0</v>
      </c>
      <c r="BH199" s="188">
        <f>IF(N199="sníž. přenesená",J199,0)</f>
        <v>0</v>
      </c>
      <c r="BI199" s="188">
        <f>IF(N199="nulová",J199,0)</f>
        <v>0</v>
      </c>
      <c r="BJ199" s="20" t="s">
        <v>79</v>
      </c>
      <c r="BK199" s="188">
        <f>ROUND(I199*H199,2)</f>
        <v>0</v>
      </c>
      <c r="BL199" s="20" t="s">
        <v>130</v>
      </c>
      <c r="BM199" s="187" t="s">
        <v>462</v>
      </c>
    </row>
    <row r="200" spans="1:65" s="2" customFormat="1" ht="11.25">
      <c r="A200" s="37"/>
      <c r="B200" s="38"/>
      <c r="C200" s="39"/>
      <c r="D200" s="189" t="s">
        <v>132</v>
      </c>
      <c r="E200" s="39"/>
      <c r="F200" s="190" t="s">
        <v>463</v>
      </c>
      <c r="G200" s="39"/>
      <c r="H200" s="39"/>
      <c r="I200" s="191"/>
      <c r="J200" s="39"/>
      <c r="K200" s="39"/>
      <c r="L200" s="42"/>
      <c r="M200" s="192"/>
      <c r="N200" s="193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20" t="s">
        <v>132</v>
      </c>
      <c r="AU200" s="20" t="s">
        <v>81</v>
      </c>
    </row>
    <row r="201" spans="1:65" s="2" customFormat="1" ht="44.25" customHeight="1">
      <c r="A201" s="37"/>
      <c r="B201" s="38"/>
      <c r="C201" s="176" t="s">
        <v>184</v>
      </c>
      <c r="D201" s="176" t="s">
        <v>125</v>
      </c>
      <c r="E201" s="177" t="s">
        <v>464</v>
      </c>
      <c r="F201" s="178" t="s">
        <v>465</v>
      </c>
      <c r="G201" s="179" t="s">
        <v>192</v>
      </c>
      <c r="H201" s="180">
        <v>224.571</v>
      </c>
      <c r="I201" s="181"/>
      <c r="J201" s="182">
        <f>ROUND(I201*H201,2)</f>
        <v>0</v>
      </c>
      <c r="K201" s="178" t="s">
        <v>129</v>
      </c>
      <c r="L201" s="42"/>
      <c r="M201" s="183" t="s">
        <v>19</v>
      </c>
      <c r="N201" s="184" t="s">
        <v>42</v>
      </c>
      <c r="O201" s="67"/>
      <c r="P201" s="185">
        <f>O201*H201</f>
        <v>0</v>
      </c>
      <c r="Q201" s="185">
        <v>0</v>
      </c>
      <c r="R201" s="185">
        <f>Q201*H201</f>
        <v>0</v>
      </c>
      <c r="S201" s="185">
        <v>0</v>
      </c>
      <c r="T201" s="186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87" t="s">
        <v>130</v>
      </c>
      <c r="AT201" s="187" t="s">
        <v>125</v>
      </c>
      <c r="AU201" s="187" t="s">
        <v>81</v>
      </c>
      <c r="AY201" s="20" t="s">
        <v>123</v>
      </c>
      <c r="BE201" s="188">
        <f>IF(N201="základní",J201,0)</f>
        <v>0</v>
      </c>
      <c r="BF201" s="188">
        <f>IF(N201="snížená",J201,0)</f>
        <v>0</v>
      </c>
      <c r="BG201" s="188">
        <f>IF(N201="zákl. přenesená",J201,0)</f>
        <v>0</v>
      </c>
      <c r="BH201" s="188">
        <f>IF(N201="sníž. přenesená",J201,0)</f>
        <v>0</v>
      </c>
      <c r="BI201" s="188">
        <f>IF(N201="nulová",J201,0)</f>
        <v>0</v>
      </c>
      <c r="BJ201" s="20" t="s">
        <v>79</v>
      </c>
      <c r="BK201" s="188">
        <f>ROUND(I201*H201,2)</f>
        <v>0</v>
      </c>
      <c r="BL201" s="20" t="s">
        <v>130</v>
      </c>
      <c r="BM201" s="187" t="s">
        <v>466</v>
      </c>
    </row>
    <row r="202" spans="1:65" s="2" customFormat="1" ht="11.25">
      <c r="A202" s="37"/>
      <c r="B202" s="38"/>
      <c r="C202" s="39"/>
      <c r="D202" s="189" t="s">
        <v>132</v>
      </c>
      <c r="E202" s="39"/>
      <c r="F202" s="190" t="s">
        <v>467</v>
      </c>
      <c r="G202" s="39"/>
      <c r="H202" s="39"/>
      <c r="I202" s="191"/>
      <c r="J202" s="39"/>
      <c r="K202" s="39"/>
      <c r="L202" s="42"/>
      <c r="M202" s="192"/>
      <c r="N202" s="193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20" t="s">
        <v>132</v>
      </c>
      <c r="AU202" s="20" t="s">
        <v>81</v>
      </c>
    </row>
    <row r="203" spans="1:65" s="15" customFormat="1" ht="11.25">
      <c r="B203" s="228"/>
      <c r="C203" s="229"/>
      <c r="D203" s="196" t="s">
        <v>134</v>
      </c>
      <c r="E203" s="230" t="s">
        <v>19</v>
      </c>
      <c r="F203" s="231" t="s">
        <v>468</v>
      </c>
      <c r="G203" s="229"/>
      <c r="H203" s="230" t="s">
        <v>19</v>
      </c>
      <c r="I203" s="232"/>
      <c r="J203" s="229"/>
      <c r="K203" s="229"/>
      <c r="L203" s="233"/>
      <c r="M203" s="234"/>
      <c r="N203" s="235"/>
      <c r="O203" s="235"/>
      <c r="P203" s="235"/>
      <c r="Q203" s="235"/>
      <c r="R203" s="235"/>
      <c r="S203" s="235"/>
      <c r="T203" s="236"/>
      <c r="AT203" s="237" t="s">
        <v>134</v>
      </c>
      <c r="AU203" s="237" t="s">
        <v>81</v>
      </c>
      <c r="AV203" s="15" t="s">
        <v>79</v>
      </c>
      <c r="AW203" s="15" t="s">
        <v>33</v>
      </c>
      <c r="AX203" s="15" t="s">
        <v>71</v>
      </c>
      <c r="AY203" s="237" t="s">
        <v>123</v>
      </c>
    </row>
    <row r="204" spans="1:65" s="13" customFormat="1" ht="11.25">
      <c r="B204" s="194"/>
      <c r="C204" s="195"/>
      <c r="D204" s="196" t="s">
        <v>134</v>
      </c>
      <c r="E204" s="197" t="s">
        <v>19</v>
      </c>
      <c r="F204" s="198" t="s">
        <v>469</v>
      </c>
      <c r="G204" s="195"/>
      <c r="H204" s="199">
        <v>308.161</v>
      </c>
      <c r="I204" s="200"/>
      <c r="J204" s="195"/>
      <c r="K204" s="195"/>
      <c r="L204" s="201"/>
      <c r="M204" s="202"/>
      <c r="N204" s="203"/>
      <c r="O204" s="203"/>
      <c r="P204" s="203"/>
      <c r="Q204" s="203"/>
      <c r="R204" s="203"/>
      <c r="S204" s="203"/>
      <c r="T204" s="204"/>
      <c r="AT204" s="205" t="s">
        <v>134</v>
      </c>
      <c r="AU204" s="205" t="s">
        <v>81</v>
      </c>
      <c r="AV204" s="13" t="s">
        <v>81</v>
      </c>
      <c r="AW204" s="13" t="s">
        <v>33</v>
      </c>
      <c r="AX204" s="13" t="s">
        <v>71</v>
      </c>
      <c r="AY204" s="205" t="s">
        <v>123</v>
      </c>
    </row>
    <row r="205" spans="1:65" s="16" customFormat="1" ht="11.25">
      <c r="B205" s="242"/>
      <c r="C205" s="243"/>
      <c r="D205" s="196" t="s">
        <v>134</v>
      </c>
      <c r="E205" s="244" t="s">
        <v>19</v>
      </c>
      <c r="F205" s="245" t="s">
        <v>364</v>
      </c>
      <c r="G205" s="243"/>
      <c r="H205" s="246">
        <v>308.161</v>
      </c>
      <c r="I205" s="247"/>
      <c r="J205" s="243"/>
      <c r="K205" s="243"/>
      <c r="L205" s="248"/>
      <c r="M205" s="249"/>
      <c r="N205" s="250"/>
      <c r="O205" s="250"/>
      <c r="P205" s="250"/>
      <c r="Q205" s="250"/>
      <c r="R205" s="250"/>
      <c r="S205" s="250"/>
      <c r="T205" s="251"/>
      <c r="AT205" s="252" t="s">
        <v>134</v>
      </c>
      <c r="AU205" s="252" t="s">
        <v>81</v>
      </c>
      <c r="AV205" s="16" t="s">
        <v>140</v>
      </c>
      <c r="AW205" s="16" t="s">
        <v>33</v>
      </c>
      <c r="AX205" s="16" t="s">
        <v>71</v>
      </c>
      <c r="AY205" s="252" t="s">
        <v>123</v>
      </c>
    </row>
    <row r="206" spans="1:65" s="15" customFormat="1" ht="11.25">
      <c r="B206" s="228"/>
      <c r="C206" s="229"/>
      <c r="D206" s="196" t="s">
        <v>134</v>
      </c>
      <c r="E206" s="230" t="s">
        <v>19</v>
      </c>
      <c r="F206" s="231" t="s">
        <v>380</v>
      </c>
      <c r="G206" s="229"/>
      <c r="H206" s="230" t="s">
        <v>19</v>
      </c>
      <c r="I206" s="232"/>
      <c r="J206" s="229"/>
      <c r="K206" s="229"/>
      <c r="L206" s="233"/>
      <c r="M206" s="234"/>
      <c r="N206" s="235"/>
      <c r="O206" s="235"/>
      <c r="P206" s="235"/>
      <c r="Q206" s="235"/>
      <c r="R206" s="235"/>
      <c r="S206" s="235"/>
      <c r="T206" s="236"/>
      <c r="AT206" s="237" t="s">
        <v>134</v>
      </c>
      <c r="AU206" s="237" t="s">
        <v>81</v>
      </c>
      <c r="AV206" s="15" t="s">
        <v>79</v>
      </c>
      <c r="AW206" s="15" t="s">
        <v>33</v>
      </c>
      <c r="AX206" s="15" t="s">
        <v>71</v>
      </c>
      <c r="AY206" s="237" t="s">
        <v>123</v>
      </c>
    </row>
    <row r="207" spans="1:65" s="15" customFormat="1" ht="11.25">
      <c r="B207" s="228"/>
      <c r="C207" s="229"/>
      <c r="D207" s="196" t="s">
        <v>134</v>
      </c>
      <c r="E207" s="230" t="s">
        <v>19</v>
      </c>
      <c r="F207" s="231" t="s">
        <v>470</v>
      </c>
      <c r="G207" s="229"/>
      <c r="H207" s="230" t="s">
        <v>19</v>
      </c>
      <c r="I207" s="232"/>
      <c r="J207" s="229"/>
      <c r="K207" s="229"/>
      <c r="L207" s="233"/>
      <c r="M207" s="234"/>
      <c r="N207" s="235"/>
      <c r="O207" s="235"/>
      <c r="P207" s="235"/>
      <c r="Q207" s="235"/>
      <c r="R207" s="235"/>
      <c r="S207" s="235"/>
      <c r="T207" s="236"/>
      <c r="AT207" s="237" t="s">
        <v>134</v>
      </c>
      <c r="AU207" s="237" t="s">
        <v>81</v>
      </c>
      <c r="AV207" s="15" t="s">
        <v>79</v>
      </c>
      <c r="AW207" s="15" t="s">
        <v>33</v>
      </c>
      <c r="AX207" s="15" t="s">
        <v>71</v>
      </c>
      <c r="AY207" s="237" t="s">
        <v>123</v>
      </c>
    </row>
    <row r="208" spans="1:65" s="13" customFormat="1" ht="11.25">
      <c r="B208" s="194"/>
      <c r="C208" s="195"/>
      <c r="D208" s="196" t="s">
        <v>134</v>
      </c>
      <c r="E208" s="197" t="s">
        <v>19</v>
      </c>
      <c r="F208" s="198" t="s">
        <v>471</v>
      </c>
      <c r="G208" s="195"/>
      <c r="H208" s="199">
        <v>-3.012</v>
      </c>
      <c r="I208" s="200"/>
      <c r="J208" s="195"/>
      <c r="K208" s="195"/>
      <c r="L208" s="201"/>
      <c r="M208" s="202"/>
      <c r="N208" s="203"/>
      <c r="O208" s="203"/>
      <c r="P208" s="203"/>
      <c r="Q208" s="203"/>
      <c r="R208" s="203"/>
      <c r="S208" s="203"/>
      <c r="T208" s="204"/>
      <c r="AT208" s="205" t="s">
        <v>134</v>
      </c>
      <c r="AU208" s="205" t="s">
        <v>81</v>
      </c>
      <c r="AV208" s="13" t="s">
        <v>81</v>
      </c>
      <c r="AW208" s="13" t="s">
        <v>33</v>
      </c>
      <c r="AX208" s="13" t="s">
        <v>71</v>
      </c>
      <c r="AY208" s="205" t="s">
        <v>123</v>
      </c>
    </row>
    <row r="209" spans="2:51" s="13" customFormat="1" ht="11.25">
      <c r="B209" s="194"/>
      <c r="C209" s="195"/>
      <c r="D209" s="196" t="s">
        <v>134</v>
      </c>
      <c r="E209" s="197" t="s">
        <v>19</v>
      </c>
      <c r="F209" s="198" t="s">
        <v>472</v>
      </c>
      <c r="G209" s="195"/>
      <c r="H209" s="199">
        <v>-4.242</v>
      </c>
      <c r="I209" s="200"/>
      <c r="J209" s="195"/>
      <c r="K209" s="195"/>
      <c r="L209" s="201"/>
      <c r="M209" s="202"/>
      <c r="N209" s="203"/>
      <c r="O209" s="203"/>
      <c r="P209" s="203"/>
      <c r="Q209" s="203"/>
      <c r="R209" s="203"/>
      <c r="S209" s="203"/>
      <c r="T209" s="204"/>
      <c r="AT209" s="205" t="s">
        <v>134</v>
      </c>
      <c r="AU209" s="205" t="s">
        <v>81</v>
      </c>
      <c r="AV209" s="13" t="s">
        <v>81</v>
      </c>
      <c r="AW209" s="13" t="s">
        <v>33</v>
      </c>
      <c r="AX209" s="13" t="s">
        <v>71</v>
      </c>
      <c r="AY209" s="205" t="s">
        <v>123</v>
      </c>
    </row>
    <row r="210" spans="2:51" s="13" customFormat="1" ht="11.25">
      <c r="B210" s="194"/>
      <c r="C210" s="195"/>
      <c r="D210" s="196" t="s">
        <v>134</v>
      </c>
      <c r="E210" s="197" t="s">
        <v>19</v>
      </c>
      <c r="F210" s="198" t="s">
        <v>473</v>
      </c>
      <c r="G210" s="195"/>
      <c r="H210" s="199">
        <v>-9.4979999999999993</v>
      </c>
      <c r="I210" s="200"/>
      <c r="J210" s="195"/>
      <c r="K210" s="195"/>
      <c r="L210" s="201"/>
      <c r="M210" s="202"/>
      <c r="N210" s="203"/>
      <c r="O210" s="203"/>
      <c r="P210" s="203"/>
      <c r="Q210" s="203"/>
      <c r="R210" s="203"/>
      <c r="S210" s="203"/>
      <c r="T210" s="204"/>
      <c r="AT210" s="205" t="s">
        <v>134</v>
      </c>
      <c r="AU210" s="205" t="s">
        <v>81</v>
      </c>
      <c r="AV210" s="13" t="s">
        <v>81</v>
      </c>
      <c r="AW210" s="13" t="s">
        <v>33</v>
      </c>
      <c r="AX210" s="13" t="s">
        <v>71</v>
      </c>
      <c r="AY210" s="205" t="s">
        <v>123</v>
      </c>
    </row>
    <row r="211" spans="2:51" s="13" customFormat="1" ht="11.25">
      <c r="B211" s="194"/>
      <c r="C211" s="195"/>
      <c r="D211" s="196" t="s">
        <v>134</v>
      </c>
      <c r="E211" s="197" t="s">
        <v>19</v>
      </c>
      <c r="F211" s="198" t="s">
        <v>474</v>
      </c>
      <c r="G211" s="195"/>
      <c r="H211" s="199">
        <v>-14.01</v>
      </c>
      <c r="I211" s="200"/>
      <c r="J211" s="195"/>
      <c r="K211" s="195"/>
      <c r="L211" s="201"/>
      <c r="M211" s="202"/>
      <c r="N211" s="203"/>
      <c r="O211" s="203"/>
      <c r="P211" s="203"/>
      <c r="Q211" s="203"/>
      <c r="R211" s="203"/>
      <c r="S211" s="203"/>
      <c r="T211" s="204"/>
      <c r="AT211" s="205" t="s">
        <v>134</v>
      </c>
      <c r="AU211" s="205" t="s">
        <v>81</v>
      </c>
      <c r="AV211" s="13" t="s">
        <v>81</v>
      </c>
      <c r="AW211" s="13" t="s">
        <v>33</v>
      </c>
      <c r="AX211" s="13" t="s">
        <v>71</v>
      </c>
      <c r="AY211" s="205" t="s">
        <v>123</v>
      </c>
    </row>
    <row r="212" spans="2:51" s="13" customFormat="1" ht="11.25">
      <c r="B212" s="194"/>
      <c r="C212" s="195"/>
      <c r="D212" s="196" t="s">
        <v>134</v>
      </c>
      <c r="E212" s="197" t="s">
        <v>19</v>
      </c>
      <c r="F212" s="198" t="s">
        <v>475</v>
      </c>
      <c r="G212" s="195"/>
      <c r="H212" s="199">
        <v>-1.32</v>
      </c>
      <c r="I212" s="200"/>
      <c r="J212" s="195"/>
      <c r="K212" s="195"/>
      <c r="L212" s="201"/>
      <c r="M212" s="202"/>
      <c r="N212" s="203"/>
      <c r="O212" s="203"/>
      <c r="P212" s="203"/>
      <c r="Q212" s="203"/>
      <c r="R212" s="203"/>
      <c r="S212" s="203"/>
      <c r="T212" s="204"/>
      <c r="AT212" s="205" t="s">
        <v>134</v>
      </c>
      <c r="AU212" s="205" t="s">
        <v>81</v>
      </c>
      <c r="AV212" s="13" t="s">
        <v>81</v>
      </c>
      <c r="AW212" s="13" t="s">
        <v>33</v>
      </c>
      <c r="AX212" s="13" t="s">
        <v>71</v>
      </c>
      <c r="AY212" s="205" t="s">
        <v>123</v>
      </c>
    </row>
    <row r="213" spans="2:51" s="13" customFormat="1" ht="11.25">
      <c r="B213" s="194"/>
      <c r="C213" s="195"/>
      <c r="D213" s="196" t="s">
        <v>134</v>
      </c>
      <c r="E213" s="197" t="s">
        <v>19</v>
      </c>
      <c r="F213" s="198" t="s">
        <v>476</v>
      </c>
      <c r="G213" s="195"/>
      <c r="H213" s="199">
        <v>-2.88</v>
      </c>
      <c r="I213" s="200"/>
      <c r="J213" s="195"/>
      <c r="K213" s="195"/>
      <c r="L213" s="201"/>
      <c r="M213" s="202"/>
      <c r="N213" s="203"/>
      <c r="O213" s="203"/>
      <c r="P213" s="203"/>
      <c r="Q213" s="203"/>
      <c r="R213" s="203"/>
      <c r="S213" s="203"/>
      <c r="T213" s="204"/>
      <c r="AT213" s="205" t="s">
        <v>134</v>
      </c>
      <c r="AU213" s="205" t="s">
        <v>81</v>
      </c>
      <c r="AV213" s="13" t="s">
        <v>81</v>
      </c>
      <c r="AW213" s="13" t="s">
        <v>33</v>
      </c>
      <c r="AX213" s="13" t="s">
        <v>71</v>
      </c>
      <c r="AY213" s="205" t="s">
        <v>123</v>
      </c>
    </row>
    <row r="214" spans="2:51" s="13" customFormat="1" ht="11.25">
      <c r="B214" s="194"/>
      <c r="C214" s="195"/>
      <c r="D214" s="196" t="s">
        <v>134</v>
      </c>
      <c r="E214" s="197" t="s">
        <v>19</v>
      </c>
      <c r="F214" s="198" t="s">
        <v>477</v>
      </c>
      <c r="G214" s="195"/>
      <c r="H214" s="199">
        <v>-6.984</v>
      </c>
      <c r="I214" s="200"/>
      <c r="J214" s="195"/>
      <c r="K214" s="195"/>
      <c r="L214" s="201"/>
      <c r="M214" s="202"/>
      <c r="N214" s="203"/>
      <c r="O214" s="203"/>
      <c r="P214" s="203"/>
      <c r="Q214" s="203"/>
      <c r="R214" s="203"/>
      <c r="S214" s="203"/>
      <c r="T214" s="204"/>
      <c r="AT214" s="205" t="s">
        <v>134</v>
      </c>
      <c r="AU214" s="205" t="s">
        <v>81</v>
      </c>
      <c r="AV214" s="13" t="s">
        <v>81</v>
      </c>
      <c r="AW214" s="13" t="s">
        <v>33</v>
      </c>
      <c r="AX214" s="13" t="s">
        <v>71</v>
      </c>
      <c r="AY214" s="205" t="s">
        <v>123</v>
      </c>
    </row>
    <row r="215" spans="2:51" s="13" customFormat="1" ht="11.25">
      <c r="B215" s="194"/>
      <c r="C215" s="195"/>
      <c r="D215" s="196" t="s">
        <v>134</v>
      </c>
      <c r="E215" s="197" t="s">
        <v>19</v>
      </c>
      <c r="F215" s="198" t="s">
        <v>478</v>
      </c>
      <c r="G215" s="195"/>
      <c r="H215" s="199">
        <v>-2.3650000000000002</v>
      </c>
      <c r="I215" s="200"/>
      <c r="J215" s="195"/>
      <c r="K215" s="195"/>
      <c r="L215" s="201"/>
      <c r="M215" s="202"/>
      <c r="N215" s="203"/>
      <c r="O215" s="203"/>
      <c r="P215" s="203"/>
      <c r="Q215" s="203"/>
      <c r="R215" s="203"/>
      <c r="S215" s="203"/>
      <c r="T215" s="204"/>
      <c r="AT215" s="205" t="s">
        <v>134</v>
      </c>
      <c r="AU215" s="205" t="s">
        <v>81</v>
      </c>
      <c r="AV215" s="13" t="s">
        <v>81</v>
      </c>
      <c r="AW215" s="13" t="s">
        <v>33</v>
      </c>
      <c r="AX215" s="13" t="s">
        <v>71</v>
      </c>
      <c r="AY215" s="205" t="s">
        <v>123</v>
      </c>
    </row>
    <row r="216" spans="2:51" s="16" customFormat="1" ht="11.25">
      <c r="B216" s="242"/>
      <c r="C216" s="243"/>
      <c r="D216" s="196" t="s">
        <v>134</v>
      </c>
      <c r="E216" s="244" t="s">
        <v>19</v>
      </c>
      <c r="F216" s="245" t="s">
        <v>364</v>
      </c>
      <c r="G216" s="243"/>
      <c r="H216" s="246">
        <v>-44.311</v>
      </c>
      <c r="I216" s="247"/>
      <c r="J216" s="243"/>
      <c r="K216" s="243"/>
      <c r="L216" s="248"/>
      <c r="M216" s="249"/>
      <c r="N216" s="250"/>
      <c r="O216" s="250"/>
      <c r="P216" s="250"/>
      <c r="Q216" s="250"/>
      <c r="R216" s="250"/>
      <c r="S216" s="250"/>
      <c r="T216" s="251"/>
      <c r="AT216" s="252" t="s">
        <v>134</v>
      </c>
      <c r="AU216" s="252" t="s">
        <v>81</v>
      </c>
      <c r="AV216" s="16" t="s">
        <v>140</v>
      </c>
      <c r="AW216" s="16" t="s">
        <v>33</v>
      </c>
      <c r="AX216" s="16" t="s">
        <v>71</v>
      </c>
      <c r="AY216" s="252" t="s">
        <v>123</v>
      </c>
    </row>
    <row r="217" spans="2:51" s="13" customFormat="1" ht="11.25">
      <c r="B217" s="194"/>
      <c r="C217" s="195"/>
      <c r="D217" s="196" t="s">
        <v>134</v>
      </c>
      <c r="E217" s="197" t="s">
        <v>19</v>
      </c>
      <c r="F217" s="198" t="s">
        <v>479</v>
      </c>
      <c r="G217" s="195"/>
      <c r="H217" s="199">
        <v>-0.88</v>
      </c>
      <c r="I217" s="200"/>
      <c r="J217" s="195"/>
      <c r="K217" s="195"/>
      <c r="L217" s="201"/>
      <c r="M217" s="202"/>
      <c r="N217" s="203"/>
      <c r="O217" s="203"/>
      <c r="P217" s="203"/>
      <c r="Q217" s="203"/>
      <c r="R217" s="203"/>
      <c r="S217" s="203"/>
      <c r="T217" s="204"/>
      <c r="AT217" s="205" t="s">
        <v>134</v>
      </c>
      <c r="AU217" s="205" t="s">
        <v>81</v>
      </c>
      <c r="AV217" s="13" t="s">
        <v>81</v>
      </c>
      <c r="AW217" s="13" t="s">
        <v>33</v>
      </c>
      <c r="AX217" s="13" t="s">
        <v>71</v>
      </c>
      <c r="AY217" s="205" t="s">
        <v>123</v>
      </c>
    </row>
    <row r="218" spans="2:51" s="13" customFormat="1" ht="11.25">
      <c r="B218" s="194"/>
      <c r="C218" s="195"/>
      <c r="D218" s="196" t="s">
        <v>134</v>
      </c>
      <c r="E218" s="197" t="s">
        <v>19</v>
      </c>
      <c r="F218" s="198" t="s">
        <v>480</v>
      </c>
      <c r="G218" s="195"/>
      <c r="H218" s="199">
        <v>-0.44</v>
      </c>
      <c r="I218" s="200"/>
      <c r="J218" s="195"/>
      <c r="K218" s="195"/>
      <c r="L218" s="201"/>
      <c r="M218" s="202"/>
      <c r="N218" s="203"/>
      <c r="O218" s="203"/>
      <c r="P218" s="203"/>
      <c r="Q218" s="203"/>
      <c r="R218" s="203"/>
      <c r="S218" s="203"/>
      <c r="T218" s="204"/>
      <c r="AT218" s="205" t="s">
        <v>134</v>
      </c>
      <c r="AU218" s="205" t="s">
        <v>81</v>
      </c>
      <c r="AV218" s="13" t="s">
        <v>81</v>
      </c>
      <c r="AW218" s="13" t="s">
        <v>33</v>
      </c>
      <c r="AX218" s="13" t="s">
        <v>71</v>
      </c>
      <c r="AY218" s="205" t="s">
        <v>123</v>
      </c>
    </row>
    <row r="219" spans="2:51" s="13" customFormat="1" ht="11.25">
      <c r="B219" s="194"/>
      <c r="C219" s="195"/>
      <c r="D219" s="196" t="s">
        <v>134</v>
      </c>
      <c r="E219" s="197" t="s">
        <v>19</v>
      </c>
      <c r="F219" s="198" t="s">
        <v>481</v>
      </c>
      <c r="G219" s="195"/>
      <c r="H219" s="199">
        <v>-1.1000000000000001</v>
      </c>
      <c r="I219" s="200"/>
      <c r="J219" s="195"/>
      <c r="K219" s="195"/>
      <c r="L219" s="201"/>
      <c r="M219" s="202"/>
      <c r="N219" s="203"/>
      <c r="O219" s="203"/>
      <c r="P219" s="203"/>
      <c r="Q219" s="203"/>
      <c r="R219" s="203"/>
      <c r="S219" s="203"/>
      <c r="T219" s="204"/>
      <c r="AT219" s="205" t="s">
        <v>134</v>
      </c>
      <c r="AU219" s="205" t="s">
        <v>81</v>
      </c>
      <c r="AV219" s="13" t="s">
        <v>81</v>
      </c>
      <c r="AW219" s="13" t="s">
        <v>33</v>
      </c>
      <c r="AX219" s="13" t="s">
        <v>71</v>
      </c>
      <c r="AY219" s="205" t="s">
        <v>123</v>
      </c>
    </row>
    <row r="220" spans="2:51" s="13" customFormat="1" ht="11.25">
      <c r="B220" s="194"/>
      <c r="C220" s="195"/>
      <c r="D220" s="196" t="s">
        <v>134</v>
      </c>
      <c r="E220" s="197" t="s">
        <v>19</v>
      </c>
      <c r="F220" s="198" t="s">
        <v>482</v>
      </c>
      <c r="G220" s="195"/>
      <c r="H220" s="199">
        <v>-0.17399999999999999</v>
      </c>
      <c r="I220" s="200"/>
      <c r="J220" s="195"/>
      <c r="K220" s="195"/>
      <c r="L220" s="201"/>
      <c r="M220" s="202"/>
      <c r="N220" s="203"/>
      <c r="O220" s="203"/>
      <c r="P220" s="203"/>
      <c r="Q220" s="203"/>
      <c r="R220" s="203"/>
      <c r="S220" s="203"/>
      <c r="T220" s="204"/>
      <c r="AT220" s="205" t="s">
        <v>134</v>
      </c>
      <c r="AU220" s="205" t="s">
        <v>81</v>
      </c>
      <c r="AV220" s="13" t="s">
        <v>81</v>
      </c>
      <c r="AW220" s="13" t="s">
        <v>33</v>
      </c>
      <c r="AX220" s="13" t="s">
        <v>71</v>
      </c>
      <c r="AY220" s="205" t="s">
        <v>123</v>
      </c>
    </row>
    <row r="221" spans="2:51" s="13" customFormat="1" ht="11.25">
      <c r="B221" s="194"/>
      <c r="C221" s="195"/>
      <c r="D221" s="196" t="s">
        <v>134</v>
      </c>
      <c r="E221" s="197" t="s">
        <v>19</v>
      </c>
      <c r="F221" s="198" t="s">
        <v>483</v>
      </c>
      <c r="G221" s="195"/>
      <c r="H221" s="199">
        <v>-0.70399999999999996</v>
      </c>
      <c r="I221" s="200"/>
      <c r="J221" s="195"/>
      <c r="K221" s="195"/>
      <c r="L221" s="201"/>
      <c r="M221" s="202"/>
      <c r="N221" s="203"/>
      <c r="O221" s="203"/>
      <c r="P221" s="203"/>
      <c r="Q221" s="203"/>
      <c r="R221" s="203"/>
      <c r="S221" s="203"/>
      <c r="T221" s="204"/>
      <c r="AT221" s="205" t="s">
        <v>134</v>
      </c>
      <c r="AU221" s="205" t="s">
        <v>81</v>
      </c>
      <c r="AV221" s="13" t="s">
        <v>81</v>
      </c>
      <c r="AW221" s="13" t="s">
        <v>33</v>
      </c>
      <c r="AX221" s="13" t="s">
        <v>71</v>
      </c>
      <c r="AY221" s="205" t="s">
        <v>123</v>
      </c>
    </row>
    <row r="222" spans="2:51" s="13" customFormat="1" ht="11.25">
      <c r="B222" s="194"/>
      <c r="C222" s="195"/>
      <c r="D222" s="196" t="s">
        <v>134</v>
      </c>
      <c r="E222" s="197" t="s">
        <v>19</v>
      </c>
      <c r="F222" s="198" t="s">
        <v>484</v>
      </c>
      <c r="G222" s="195"/>
      <c r="H222" s="199">
        <v>-1.54</v>
      </c>
      <c r="I222" s="200"/>
      <c r="J222" s="195"/>
      <c r="K222" s="195"/>
      <c r="L222" s="201"/>
      <c r="M222" s="202"/>
      <c r="N222" s="203"/>
      <c r="O222" s="203"/>
      <c r="P222" s="203"/>
      <c r="Q222" s="203"/>
      <c r="R222" s="203"/>
      <c r="S222" s="203"/>
      <c r="T222" s="204"/>
      <c r="AT222" s="205" t="s">
        <v>134</v>
      </c>
      <c r="AU222" s="205" t="s">
        <v>81</v>
      </c>
      <c r="AV222" s="13" t="s">
        <v>81</v>
      </c>
      <c r="AW222" s="13" t="s">
        <v>33</v>
      </c>
      <c r="AX222" s="13" t="s">
        <v>71</v>
      </c>
      <c r="AY222" s="205" t="s">
        <v>123</v>
      </c>
    </row>
    <row r="223" spans="2:51" s="13" customFormat="1" ht="11.25">
      <c r="B223" s="194"/>
      <c r="C223" s="195"/>
      <c r="D223" s="196" t="s">
        <v>134</v>
      </c>
      <c r="E223" s="197" t="s">
        <v>19</v>
      </c>
      <c r="F223" s="198" t="s">
        <v>485</v>
      </c>
      <c r="G223" s="195"/>
      <c r="H223" s="199">
        <v>-1.54</v>
      </c>
      <c r="I223" s="200"/>
      <c r="J223" s="195"/>
      <c r="K223" s="195"/>
      <c r="L223" s="201"/>
      <c r="M223" s="202"/>
      <c r="N223" s="203"/>
      <c r="O223" s="203"/>
      <c r="P223" s="203"/>
      <c r="Q223" s="203"/>
      <c r="R223" s="203"/>
      <c r="S223" s="203"/>
      <c r="T223" s="204"/>
      <c r="AT223" s="205" t="s">
        <v>134</v>
      </c>
      <c r="AU223" s="205" t="s">
        <v>81</v>
      </c>
      <c r="AV223" s="13" t="s">
        <v>81</v>
      </c>
      <c r="AW223" s="13" t="s">
        <v>33</v>
      </c>
      <c r="AX223" s="13" t="s">
        <v>71</v>
      </c>
      <c r="AY223" s="205" t="s">
        <v>123</v>
      </c>
    </row>
    <row r="224" spans="2:51" s="13" customFormat="1" ht="11.25">
      <c r="B224" s="194"/>
      <c r="C224" s="195"/>
      <c r="D224" s="196" t="s">
        <v>134</v>
      </c>
      <c r="E224" s="197" t="s">
        <v>19</v>
      </c>
      <c r="F224" s="198" t="s">
        <v>486</v>
      </c>
      <c r="G224" s="195"/>
      <c r="H224" s="199">
        <v>-1.54</v>
      </c>
      <c r="I224" s="200"/>
      <c r="J224" s="195"/>
      <c r="K224" s="195"/>
      <c r="L224" s="201"/>
      <c r="M224" s="202"/>
      <c r="N224" s="203"/>
      <c r="O224" s="203"/>
      <c r="P224" s="203"/>
      <c r="Q224" s="203"/>
      <c r="R224" s="203"/>
      <c r="S224" s="203"/>
      <c r="T224" s="204"/>
      <c r="AT224" s="205" t="s">
        <v>134</v>
      </c>
      <c r="AU224" s="205" t="s">
        <v>81</v>
      </c>
      <c r="AV224" s="13" t="s">
        <v>81</v>
      </c>
      <c r="AW224" s="13" t="s">
        <v>33</v>
      </c>
      <c r="AX224" s="13" t="s">
        <v>71</v>
      </c>
      <c r="AY224" s="205" t="s">
        <v>123</v>
      </c>
    </row>
    <row r="225" spans="2:51" s="13" customFormat="1" ht="11.25">
      <c r="B225" s="194"/>
      <c r="C225" s="195"/>
      <c r="D225" s="196" t="s">
        <v>134</v>
      </c>
      <c r="E225" s="197" t="s">
        <v>19</v>
      </c>
      <c r="F225" s="198" t="s">
        <v>487</v>
      </c>
      <c r="G225" s="195"/>
      <c r="H225" s="199">
        <v>-0.66</v>
      </c>
      <c r="I225" s="200"/>
      <c r="J225" s="195"/>
      <c r="K225" s="195"/>
      <c r="L225" s="201"/>
      <c r="M225" s="202"/>
      <c r="N225" s="203"/>
      <c r="O225" s="203"/>
      <c r="P225" s="203"/>
      <c r="Q225" s="203"/>
      <c r="R225" s="203"/>
      <c r="S225" s="203"/>
      <c r="T225" s="204"/>
      <c r="AT225" s="205" t="s">
        <v>134</v>
      </c>
      <c r="AU225" s="205" t="s">
        <v>81</v>
      </c>
      <c r="AV225" s="13" t="s">
        <v>81</v>
      </c>
      <c r="AW225" s="13" t="s">
        <v>33</v>
      </c>
      <c r="AX225" s="13" t="s">
        <v>71</v>
      </c>
      <c r="AY225" s="205" t="s">
        <v>123</v>
      </c>
    </row>
    <row r="226" spans="2:51" s="13" customFormat="1" ht="11.25">
      <c r="B226" s="194"/>
      <c r="C226" s="195"/>
      <c r="D226" s="196" t="s">
        <v>134</v>
      </c>
      <c r="E226" s="197" t="s">
        <v>19</v>
      </c>
      <c r="F226" s="198" t="s">
        <v>488</v>
      </c>
      <c r="G226" s="195"/>
      <c r="H226" s="199">
        <v>-0.88</v>
      </c>
      <c r="I226" s="200"/>
      <c r="J226" s="195"/>
      <c r="K226" s="195"/>
      <c r="L226" s="201"/>
      <c r="M226" s="202"/>
      <c r="N226" s="203"/>
      <c r="O226" s="203"/>
      <c r="P226" s="203"/>
      <c r="Q226" s="203"/>
      <c r="R226" s="203"/>
      <c r="S226" s="203"/>
      <c r="T226" s="204"/>
      <c r="AT226" s="205" t="s">
        <v>134</v>
      </c>
      <c r="AU226" s="205" t="s">
        <v>81</v>
      </c>
      <c r="AV226" s="13" t="s">
        <v>81</v>
      </c>
      <c r="AW226" s="13" t="s">
        <v>33</v>
      </c>
      <c r="AX226" s="13" t="s">
        <v>71</v>
      </c>
      <c r="AY226" s="205" t="s">
        <v>123</v>
      </c>
    </row>
    <row r="227" spans="2:51" s="13" customFormat="1" ht="11.25">
      <c r="B227" s="194"/>
      <c r="C227" s="195"/>
      <c r="D227" s="196" t="s">
        <v>134</v>
      </c>
      <c r="E227" s="197" t="s">
        <v>19</v>
      </c>
      <c r="F227" s="198" t="s">
        <v>489</v>
      </c>
      <c r="G227" s="195"/>
      <c r="H227" s="199">
        <v>-1.32</v>
      </c>
      <c r="I227" s="200"/>
      <c r="J227" s="195"/>
      <c r="K227" s="195"/>
      <c r="L227" s="201"/>
      <c r="M227" s="202"/>
      <c r="N227" s="203"/>
      <c r="O227" s="203"/>
      <c r="P227" s="203"/>
      <c r="Q227" s="203"/>
      <c r="R227" s="203"/>
      <c r="S227" s="203"/>
      <c r="T227" s="204"/>
      <c r="AT227" s="205" t="s">
        <v>134</v>
      </c>
      <c r="AU227" s="205" t="s">
        <v>81</v>
      </c>
      <c r="AV227" s="13" t="s">
        <v>81</v>
      </c>
      <c r="AW227" s="13" t="s">
        <v>33</v>
      </c>
      <c r="AX227" s="13" t="s">
        <v>71</v>
      </c>
      <c r="AY227" s="205" t="s">
        <v>123</v>
      </c>
    </row>
    <row r="228" spans="2:51" s="16" customFormat="1" ht="11.25">
      <c r="B228" s="242"/>
      <c r="C228" s="243"/>
      <c r="D228" s="196" t="s">
        <v>134</v>
      </c>
      <c r="E228" s="244" t="s">
        <v>19</v>
      </c>
      <c r="F228" s="245" t="s">
        <v>364</v>
      </c>
      <c r="G228" s="243"/>
      <c r="H228" s="246">
        <v>-10.778</v>
      </c>
      <c r="I228" s="247"/>
      <c r="J228" s="243"/>
      <c r="K228" s="243"/>
      <c r="L228" s="248"/>
      <c r="M228" s="249"/>
      <c r="N228" s="250"/>
      <c r="O228" s="250"/>
      <c r="P228" s="250"/>
      <c r="Q228" s="250"/>
      <c r="R228" s="250"/>
      <c r="S228" s="250"/>
      <c r="T228" s="251"/>
      <c r="AT228" s="252" t="s">
        <v>134</v>
      </c>
      <c r="AU228" s="252" t="s">
        <v>81</v>
      </c>
      <c r="AV228" s="16" t="s">
        <v>140</v>
      </c>
      <c r="AW228" s="16" t="s">
        <v>33</v>
      </c>
      <c r="AX228" s="16" t="s">
        <v>71</v>
      </c>
      <c r="AY228" s="252" t="s">
        <v>123</v>
      </c>
    </row>
    <row r="229" spans="2:51" s="13" customFormat="1" ht="11.25">
      <c r="B229" s="194"/>
      <c r="C229" s="195"/>
      <c r="D229" s="196" t="s">
        <v>134</v>
      </c>
      <c r="E229" s="197" t="s">
        <v>19</v>
      </c>
      <c r="F229" s="198" t="s">
        <v>490</v>
      </c>
      <c r="G229" s="195"/>
      <c r="H229" s="199">
        <v>-2.5299999999999998</v>
      </c>
      <c r="I229" s="200"/>
      <c r="J229" s="195"/>
      <c r="K229" s="195"/>
      <c r="L229" s="201"/>
      <c r="M229" s="202"/>
      <c r="N229" s="203"/>
      <c r="O229" s="203"/>
      <c r="P229" s="203"/>
      <c r="Q229" s="203"/>
      <c r="R229" s="203"/>
      <c r="S229" s="203"/>
      <c r="T229" s="204"/>
      <c r="AT229" s="205" t="s">
        <v>134</v>
      </c>
      <c r="AU229" s="205" t="s">
        <v>81</v>
      </c>
      <c r="AV229" s="13" t="s">
        <v>81</v>
      </c>
      <c r="AW229" s="13" t="s">
        <v>33</v>
      </c>
      <c r="AX229" s="13" t="s">
        <v>71</v>
      </c>
      <c r="AY229" s="205" t="s">
        <v>123</v>
      </c>
    </row>
    <row r="230" spans="2:51" s="16" customFormat="1" ht="11.25">
      <c r="B230" s="242"/>
      <c r="C230" s="243"/>
      <c r="D230" s="196" t="s">
        <v>134</v>
      </c>
      <c r="E230" s="244" t="s">
        <v>19</v>
      </c>
      <c r="F230" s="245" t="s">
        <v>364</v>
      </c>
      <c r="G230" s="243"/>
      <c r="H230" s="246">
        <v>-2.5299999999999998</v>
      </c>
      <c r="I230" s="247"/>
      <c r="J230" s="243"/>
      <c r="K230" s="243"/>
      <c r="L230" s="248"/>
      <c r="M230" s="249"/>
      <c r="N230" s="250"/>
      <c r="O230" s="250"/>
      <c r="P230" s="250"/>
      <c r="Q230" s="250"/>
      <c r="R230" s="250"/>
      <c r="S230" s="250"/>
      <c r="T230" s="251"/>
      <c r="AT230" s="252" t="s">
        <v>134</v>
      </c>
      <c r="AU230" s="252" t="s">
        <v>81</v>
      </c>
      <c r="AV230" s="16" t="s">
        <v>140</v>
      </c>
      <c r="AW230" s="16" t="s">
        <v>33</v>
      </c>
      <c r="AX230" s="16" t="s">
        <v>71</v>
      </c>
      <c r="AY230" s="252" t="s">
        <v>123</v>
      </c>
    </row>
    <row r="231" spans="2:51" s="15" customFormat="1" ht="11.25">
      <c r="B231" s="228"/>
      <c r="C231" s="229"/>
      <c r="D231" s="196" t="s">
        <v>134</v>
      </c>
      <c r="E231" s="230" t="s">
        <v>19</v>
      </c>
      <c r="F231" s="231" t="s">
        <v>491</v>
      </c>
      <c r="G231" s="229"/>
      <c r="H231" s="230" t="s">
        <v>19</v>
      </c>
      <c r="I231" s="232"/>
      <c r="J231" s="229"/>
      <c r="K231" s="229"/>
      <c r="L231" s="233"/>
      <c r="M231" s="234"/>
      <c r="N231" s="235"/>
      <c r="O231" s="235"/>
      <c r="P231" s="235"/>
      <c r="Q231" s="235"/>
      <c r="R231" s="235"/>
      <c r="S231" s="235"/>
      <c r="T231" s="236"/>
      <c r="AT231" s="237" t="s">
        <v>134</v>
      </c>
      <c r="AU231" s="237" t="s">
        <v>81</v>
      </c>
      <c r="AV231" s="15" t="s">
        <v>79</v>
      </c>
      <c r="AW231" s="15" t="s">
        <v>33</v>
      </c>
      <c r="AX231" s="15" t="s">
        <v>71</v>
      </c>
      <c r="AY231" s="237" t="s">
        <v>123</v>
      </c>
    </row>
    <row r="232" spans="2:51" s="13" customFormat="1" ht="11.25">
      <c r="B232" s="194"/>
      <c r="C232" s="195"/>
      <c r="D232" s="196" t="s">
        <v>134</v>
      </c>
      <c r="E232" s="197" t="s">
        <v>19</v>
      </c>
      <c r="F232" s="198" t="s">
        <v>492</v>
      </c>
      <c r="G232" s="195"/>
      <c r="H232" s="199">
        <v>-10.109</v>
      </c>
      <c r="I232" s="200"/>
      <c r="J232" s="195"/>
      <c r="K232" s="195"/>
      <c r="L232" s="201"/>
      <c r="M232" s="202"/>
      <c r="N232" s="203"/>
      <c r="O232" s="203"/>
      <c r="P232" s="203"/>
      <c r="Q232" s="203"/>
      <c r="R232" s="203"/>
      <c r="S232" s="203"/>
      <c r="T232" s="204"/>
      <c r="AT232" s="205" t="s">
        <v>134</v>
      </c>
      <c r="AU232" s="205" t="s">
        <v>81</v>
      </c>
      <c r="AV232" s="13" t="s">
        <v>81</v>
      </c>
      <c r="AW232" s="13" t="s">
        <v>33</v>
      </c>
      <c r="AX232" s="13" t="s">
        <v>71</v>
      </c>
      <c r="AY232" s="205" t="s">
        <v>123</v>
      </c>
    </row>
    <row r="233" spans="2:51" s="16" customFormat="1" ht="11.25">
      <c r="B233" s="242"/>
      <c r="C233" s="243"/>
      <c r="D233" s="196" t="s">
        <v>134</v>
      </c>
      <c r="E233" s="244" t="s">
        <v>19</v>
      </c>
      <c r="F233" s="245" t="s">
        <v>364</v>
      </c>
      <c r="G233" s="243"/>
      <c r="H233" s="246">
        <v>-10.109</v>
      </c>
      <c r="I233" s="247"/>
      <c r="J233" s="243"/>
      <c r="K233" s="243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134</v>
      </c>
      <c r="AU233" s="252" t="s">
        <v>81</v>
      </c>
      <c r="AV233" s="16" t="s">
        <v>140</v>
      </c>
      <c r="AW233" s="16" t="s">
        <v>33</v>
      </c>
      <c r="AX233" s="16" t="s">
        <v>71</v>
      </c>
      <c r="AY233" s="252" t="s">
        <v>123</v>
      </c>
    </row>
    <row r="234" spans="2:51" s="13" customFormat="1" ht="11.25">
      <c r="B234" s="194"/>
      <c r="C234" s="195"/>
      <c r="D234" s="196" t="s">
        <v>134</v>
      </c>
      <c r="E234" s="197" t="s">
        <v>19</v>
      </c>
      <c r="F234" s="198" t="s">
        <v>493</v>
      </c>
      <c r="G234" s="195"/>
      <c r="H234" s="199">
        <v>-0.95799999999999996</v>
      </c>
      <c r="I234" s="200"/>
      <c r="J234" s="195"/>
      <c r="K234" s="195"/>
      <c r="L234" s="201"/>
      <c r="M234" s="202"/>
      <c r="N234" s="203"/>
      <c r="O234" s="203"/>
      <c r="P234" s="203"/>
      <c r="Q234" s="203"/>
      <c r="R234" s="203"/>
      <c r="S234" s="203"/>
      <c r="T234" s="204"/>
      <c r="AT234" s="205" t="s">
        <v>134</v>
      </c>
      <c r="AU234" s="205" t="s">
        <v>81</v>
      </c>
      <c r="AV234" s="13" t="s">
        <v>81</v>
      </c>
      <c r="AW234" s="13" t="s">
        <v>33</v>
      </c>
      <c r="AX234" s="13" t="s">
        <v>71</v>
      </c>
      <c r="AY234" s="205" t="s">
        <v>123</v>
      </c>
    </row>
    <row r="235" spans="2:51" s="13" customFormat="1" ht="11.25">
      <c r="B235" s="194"/>
      <c r="C235" s="195"/>
      <c r="D235" s="196" t="s">
        <v>134</v>
      </c>
      <c r="E235" s="197" t="s">
        <v>19</v>
      </c>
      <c r="F235" s="198" t="s">
        <v>494</v>
      </c>
      <c r="G235" s="195"/>
      <c r="H235" s="199">
        <v>-1.3740000000000001</v>
      </c>
      <c r="I235" s="200"/>
      <c r="J235" s="195"/>
      <c r="K235" s="195"/>
      <c r="L235" s="201"/>
      <c r="M235" s="202"/>
      <c r="N235" s="203"/>
      <c r="O235" s="203"/>
      <c r="P235" s="203"/>
      <c r="Q235" s="203"/>
      <c r="R235" s="203"/>
      <c r="S235" s="203"/>
      <c r="T235" s="204"/>
      <c r="AT235" s="205" t="s">
        <v>134</v>
      </c>
      <c r="AU235" s="205" t="s">
        <v>81</v>
      </c>
      <c r="AV235" s="13" t="s">
        <v>81</v>
      </c>
      <c r="AW235" s="13" t="s">
        <v>33</v>
      </c>
      <c r="AX235" s="13" t="s">
        <v>71</v>
      </c>
      <c r="AY235" s="205" t="s">
        <v>123</v>
      </c>
    </row>
    <row r="236" spans="2:51" s="13" customFormat="1" ht="11.25">
      <c r="B236" s="194"/>
      <c r="C236" s="195"/>
      <c r="D236" s="196" t="s">
        <v>134</v>
      </c>
      <c r="E236" s="197" t="s">
        <v>19</v>
      </c>
      <c r="F236" s="198" t="s">
        <v>495</v>
      </c>
      <c r="G236" s="195"/>
      <c r="H236" s="199">
        <v>-1.492</v>
      </c>
      <c r="I236" s="200"/>
      <c r="J236" s="195"/>
      <c r="K236" s="195"/>
      <c r="L236" s="201"/>
      <c r="M236" s="202"/>
      <c r="N236" s="203"/>
      <c r="O236" s="203"/>
      <c r="P236" s="203"/>
      <c r="Q236" s="203"/>
      <c r="R236" s="203"/>
      <c r="S236" s="203"/>
      <c r="T236" s="204"/>
      <c r="AT236" s="205" t="s">
        <v>134</v>
      </c>
      <c r="AU236" s="205" t="s">
        <v>81</v>
      </c>
      <c r="AV236" s="13" t="s">
        <v>81</v>
      </c>
      <c r="AW236" s="13" t="s">
        <v>33</v>
      </c>
      <c r="AX236" s="13" t="s">
        <v>71</v>
      </c>
      <c r="AY236" s="205" t="s">
        <v>123</v>
      </c>
    </row>
    <row r="237" spans="2:51" s="13" customFormat="1" ht="11.25">
      <c r="B237" s="194"/>
      <c r="C237" s="195"/>
      <c r="D237" s="196" t="s">
        <v>134</v>
      </c>
      <c r="E237" s="197" t="s">
        <v>19</v>
      </c>
      <c r="F237" s="198" t="s">
        <v>496</v>
      </c>
      <c r="G237" s="195"/>
      <c r="H237" s="199">
        <v>-1.7110000000000001</v>
      </c>
      <c r="I237" s="200"/>
      <c r="J237" s="195"/>
      <c r="K237" s="195"/>
      <c r="L237" s="201"/>
      <c r="M237" s="202"/>
      <c r="N237" s="203"/>
      <c r="O237" s="203"/>
      <c r="P237" s="203"/>
      <c r="Q237" s="203"/>
      <c r="R237" s="203"/>
      <c r="S237" s="203"/>
      <c r="T237" s="204"/>
      <c r="AT237" s="205" t="s">
        <v>134</v>
      </c>
      <c r="AU237" s="205" t="s">
        <v>81</v>
      </c>
      <c r="AV237" s="13" t="s">
        <v>81</v>
      </c>
      <c r="AW237" s="13" t="s">
        <v>33</v>
      </c>
      <c r="AX237" s="13" t="s">
        <v>71</v>
      </c>
      <c r="AY237" s="205" t="s">
        <v>123</v>
      </c>
    </row>
    <row r="238" spans="2:51" s="13" customFormat="1" ht="11.25">
      <c r="B238" s="194"/>
      <c r="C238" s="195"/>
      <c r="D238" s="196" t="s">
        <v>134</v>
      </c>
      <c r="E238" s="197" t="s">
        <v>19</v>
      </c>
      <c r="F238" s="198" t="s">
        <v>497</v>
      </c>
      <c r="G238" s="195"/>
      <c r="H238" s="199">
        <v>-1.845</v>
      </c>
      <c r="I238" s="200"/>
      <c r="J238" s="195"/>
      <c r="K238" s="195"/>
      <c r="L238" s="201"/>
      <c r="M238" s="202"/>
      <c r="N238" s="203"/>
      <c r="O238" s="203"/>
      <c r="P238" s="203"/>
      <c r="Q238" s="203"/>
      <c r="R238" s="203"/>
      <c r="S238" s="203"/>
      <c r="T238" s="204"/>
      <c r="AT238" s="205" t="s">
        <v>134</v>
      </c>
      <c r="AU238" s="205" t="s">
        <v>81</v>
      </c>
      <c r="AV238" s="13" t="s">
        <v>81</v>
      </c>
      <c r="AW238" s="13" t="s">
        <v>33</v>
      </c>
      <c r="AX238" s="13" t="s">
        <v>71</v>
      </c>
      <c r="AY238" s="205" t="s">
        <v>123</v>
      </c>
    </row>
    <row r="239" spans="2:51" s="13" customFormat="1" ht="11.25">
      <c r="B239" s="194"/>
      <c r="C239" s="195"/>
      <c r="D239" s="196" t="s">
        <v>134</v>
      </c>
      <c r="E239" s="197" t="s">
        <v>19</v>
      </c>
      <c r="F239" s="198" t="s">
        <v>498</v>
      </c>
      <c r="G239" s="195"/>
      <c r="H239" s="199">
        <v>-0.495</v>
      </c>
      <c r="I239" s="200"/>
      <c r="J239" s="195"/>
      <c r="K239" s="195"/>
      <c r="L239" s="201"/>
      <c r="M239" s="202"/>
      <c r="N239" s="203"/>
      <c r="O239" s="203"/>
      <c r="P239" s="203"/>
      <c r="Q239" s="203"/>
      <c r="R239" s="203"/>
      <c r="S239" s="203"/>
      <c r="T239" s="204"/>
      <c r="AT239" s="205" t="s">
        <v>134</v>
      </c>
      <c r="AU239" s="205" t="s">
        <v>81</v>
      </c>
      <c r="AV239" s="13" t="s">
        <v>81</v>
      </c>
      <c r="AW239" s="13" t="s">
        <v>33</v>
      </c>
      <c r="AX239" s="13" t="s">
        <v>71</v>
      </c>
      <c r="AY239" s="205" t="s">
        <v>123</v>
      </c>
    </row>
    <row r="240" spans="2:51" s="13" customFormat="1" ht="11.25">
      <c r="B240" s="194"/>
      <c r="C240" s="195"/>
      <c r="D240" s="196" t="s">
        <v>134</v>
      </c>
      <c r="E240" s="197" t="s">
        <v>19</v>
      </c>
      <c r="F240" s="198" t="s">
        <v>499</v>
      </c>
      <c r="G240" s="195"/>
      <c r="H240" s="199">
        <v>-1.264</v>
      </c>
      <c r="I240" s="200"/>
      <c r="J240" s="195"/>
      <c r="K240" s="195"/>
      <c r="L240" s="201"/>
      <c r="M240" s="202"/>
      <c r="N240" s="203"/>
      <c r="O240" s="203"/>
      <c r="P240" s="203"/>
      <c r="Q240" s="203"/>
      <c r="R240" s="203"/>
      <c r="S240" s="203"/>
      <c r="T240" s="204"/>
      <c r="AT240" s="205" t="s">
        <v>134</v>
      </c>
      <c r="AU240" s="205" t="s">
        <v>81</v>
      </c>
      <c r="AV240" s="13" t="s">
        <v>81</v>
      </c>
      <c r="AW240" s="13" t="s">
        <v>33</v>
      </c>
      <c r="AX240" s="13" t="s">
        <v>71</v>
      </c>
      <c r="AY240" s="205" t="s">
        <v>123</v>
      </c>
    </row>
    <row r="241" spans="1:65" s="16" customFormat="1" ht="11.25">
      <c r="B241" s="242"/>
      <c r="C241" s="243"/>
      <c r="D241" s="196" t="s">
        <v>134</v>
      </c>
      <c r="E241" s="244" t="s">
        <v>19</v>
      </c>
      <c r="F241" s="245" t="s">
        <v>364</v>
      </c>
      <c r="G241" s="243"/>
      <c r="H241" s="246">
        <v>-9.1389999999999993</v>
      </c>
      <c r="I241" s="247"/>
      <c r="J241" s="243"/>
      <c r="K241" s="243"/>
      <c r="L241" s="248"/>
      <c r="M241" s="249"/>
      <c r="N241" s="250"/>
      <c r="O241" s="250"/>
      <c r="P241" s="250"/>
      <c r="Q241" s="250"/>
      <c r="R241" s="250"/>
      <c r="S241" s="250"/>
      <c r="T241" s="251"/>
      <c r="AT241" s="252" t="s">
        <v>134</v>
      </c>
      <c r="AU241" s="252" t="s">
        <v>81</v>
      </c>
      <c r="AV241" s="16" t="s">
        <v>140</v>
      </c>
      <c r="AW241" s="16" t="s">
        <v>33</v>
      </c>
      <c r="AX241" s="16" t="s">
        <v>71</v>
      </c>
      <c r="AY241" s="252" t="s">
        <v>123</v>
      </c>
    </row>
    <row r="242" spans="1:65" s="13" customFormat="1" ht="11.25">
      <c r="B242" s="194"/>
      <c r="C242" s="195"/>
      <c r="D242" s="196" t="s">
        <v>134</v>
      </c>
      <c r="E242" s="197" t="s">
        <v>19</v>
      </c>
      <c r="F242" s="198" t="s">
        <v>500</v>
      </c>
      <c r="G242" s="195"/>
      <c r="H242" s="199">
        <v>-2.476</v>
      </c>
      <c r="I242" s="200"/>
      <c r="J242" s="195"/>
      <c r="K242" s="195"/>
      <c r="L242" s="201"/>
      <c r="M242" s="202"/>
      <c r="N242" s="203"/>
      <c r="O242" s="203"/>
      <c r="P242" s="203"/>
      <c r="Q242" s="203"/>
      <c r="R242" s="203"/>
      <c r="S242" s="203"/>
      <c r="T242" s="204"/>
      <c r="AT242" s="205" t="s">
        <v>134</v>
      </c>
      <c r="AU242" s="205" t="s">
        <v>81</v>
      </c>
      <c r="AV242" s="13" t="s">
        <v>81</v>
      </c>
      <c r="AW242" s="13" t="s">
        <v>33</v>
      </c>
      <c r="AX242" s="13" t="s">
        <v>71</v>
      </c>
      <c r="AY242" s="205" t="s">
        <v>123</v>
      </c>
    </row>
    <row r="243" spans="1:65" s="13" customFormat="1" ht="11.25">
      <c r="B243" s="194"/>
      <c r="C243" s="195"/>
      <c r="D243" s="196" t="s">
        <v>134</v>
      </c>
      <c r="E243" s="197" t="s">
        <v>19</v>
      </c>
      <c r="F243" s="198" t="s">
        <v>501</v>
      </c>
      <c r="G243" s="195"/>
      <c r="H243" s="199">
        <v>-1.2170000000000001</v>
      </c>
      <c r="I243" s="200"/>
      <c r="J243" s="195"/>
      <c r="K243" s="195"/>
      <c r="L243" s="201"/>
      <c r="M243" s="202"/>
      <c r="N243" s="203"/>
      <c r="O243" s="203"/>
      <c r="P243" s="203"/>
      <c r="Q243" s="203"/>
      <c r="R243" s="203"/>
      <c r="S243" s="203"/>
      <c r="T243" s="204"/>
      <c r="AT243" s="205" t="s">
        <v>134</v>
      </c>
      <c r="AU243" s="205" t="s">
        <v>81</v>
      </c>
      <c r="AV243" s="13" t="s">
        <v>81</v>
      </c>
      <c r="AW243" s="13" t="s">
        <v>33</v>
      </c>
      <c r="AX243" s="13" t="s">
        <v>71</v>
      </c>
      <c r="AY243" s="205" t="s">
        <v>123</v>
      </c>
    </row>
    <row r="244" spans="1:65" s="13" customFormat="1" ht="11.25">
      <c r="B244" s="194"/>
      <c r="C244" s="195"/>
      <c r="D244" s="196" t="s">
        <v>134</v>
      </c>
      <c r="E244" s="197" t="s">
        <v>19</v>
      </c>
      <c r="F244" s="198" t="s">
        <v>502</v>
      </c>
      <c r="G244" s="195"/>
      <c r="H244" s="199">
        <v>-1.3740000000000001</v>
      </c>
      <c r="I244" s="200"/>
      <c r="J244" s="195"/>
      <c r="K244" s="195"/>
      <c r="L244" s="201"/>
      <c r="M244" s="202"/>
      <c r="N244" s="203"/>
      <c r="O244" s="203"/>
      <c r="P244" s="203"/>
      <c r="Q244" s="203"/>
      <c r="R244" s="203"/>
      <c r="S244" s="203"/>
      <c r="T244" s="204"/>
      <c r="AT244" s="205" t="s">
        <v>134</v>
      </c>
      <c r="AU244" s="205" t="s">
        <v>81</v>
      </c>
      <c r="AV244" s="13" t="s">
        <v>81</v>
      </c>
      <c r="AW244" s="13" t="s">
        <v>33</v>
      </c>
      <c r="AX244" s="13" t="s">
        <v>71</v>
      </c>
      <c r="AY244" s="205" t="s">
        <v>123</v>
      </c>
    </row>
    <row r="245" spans="1:65" s="13" customFormat="1" ht="11.25">
      <c r="B245" s="194"/>
      <c r="C245" s="195"/>
      <c r="D245" s="196" t="s">
        <v>134</v>
      </c>
      <c r="E245" s="197" t="s">
        <v>19</v>
      </c>
      <c r="F245" s="198" t="s">
        <v>503</v>
      </c>
      <c r="G245" s="195"/>
      <c r="H245" s="199">
        <v>-1.6559999999999999</v>
      </c>
      <c r="I245" s="200"/>
      <c r="J245" s="195"/>
      <c r="K245" s="195"/>
      <c r="L245" s="201"/>
      <c r="M245" s="202"/>
      <c r="N245" s="203"/>
      <c r="O245" s="203"/>
      <c r="P245" s="203"/>
      <c r="Q245" s="203"/>
      <c r="R245" s="203"/>
      <c r="S245" s="203"/>
      <c r="T245" s="204"/>
      <c r="AT245" s="205" t="s">
        <v>134</v>
      </c>
      <c r="AU245" s="205" t="s">
        <v>81</v>
      </c>
      <c r="AV245" s="13" t="s">
        <v>81</v>
      </c>
      <c r="AW245" s="13" t="s">
        <v>33</v>
      </c>
      <c r="AX245" s="13" t="s">
        <v>71</v>
      </c>
      <c r="AY245" s="205" t="s">
        <v>123</v>
      </c>
    </row>
    <row r="246" spans="1:65" s="16" customFormat="1" ht="11.25">
      <c r="B246" s="242"/>
      <c r="C246" s="243"/>
      <c r="D246" s="196" t="s">
        <v>134</v>
      </c>
      <c r="E246" s="244" t="s">
        <v>19</v>
      </c>
      <c r="F246" s="245" t="s">
        <v>364</v>
      </c>
      <c r="G246" s="243"/>
      <c r="H246" s="246">
        <v>-6.7229999999999999</v>
      </c>
      <c r="I246" s="247"/>
      <c r="J246" s="243"/>
      <c r="K246" s="243"/>
      <c r="L246" s="248"/>
      <c r="M246" s="249"/>
      <c r="N246" s="250"/>
      <c r="O246" s="250"/>
      <c r="P246" s="250"/>
      <c r="Q246" s="250"/>
      <c r="R246" s="250"/>
      <c r="S246" s="250"/>
      <c r="T246" s="251"/>
      <c r="AT246" s="252" t="s">
        <v>134</v>
      </c>
      <c r="AU246" s="252" t="s">
        <v>81</v>
      </c>
      <c r="AV246" s="16" t="s">
        <v>140</v>
      </c>
      <c r="AW246" s="16" t="s">
        <v>33</v>
      </c>
      <c r="AX246" s="16" t="s">
        <v>71</v>
      </c>
      <c r="AY246" s="252" t="s">
        <v>123</v>
      </c>
    </row>
    <row r="247" spans="1:65" s="14" customFormat="1" ht="11.25">
      <c r="B247" s="206"/>
      <c r="C247" s="207"/>
      <c r="D247" s="196" t="s">
        <v>134</v>
      </c>
      <c r="E247" s="208" t="s">
        <v>19</v>
      </c>
      <c r="F247" s="209" t="s">
        <v>199</v>
      </c>
      <c r="G247" s="207"/>
      <c r="H247" s="210">
        <v>224.571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134</v>
      </c>
      <c r="AU247" s="216" t="s">
        <v>81</v>
      </c>
      <c r="AV247" s="14" t="s">
        <v>130</v>
      </c>
      <c r="AW247" s="14" t="s">
        <v>33</v>
      </c>
      <c r="AX247" s="14" t="s">
        <v>79</v>
      </c>
      <c r="AY247" s="216" t="s">
        <v>123</v>
      </c>
    </row>
    <row r="248" spans="1:65" s="2" customFormat="1" ht="16.5" customHeight="1">
      <c r="A248" s="37"/>
      <c r="B248" s="38"/>
      <c r="C248" s="217" t="s">
        <v>8</v>
      </c>
      <c r="D248" s="217" t="s">
        <v>221</v>
      </c>
      <c r="E248" s="218" t="s">
        <v>504</v>
      </c>
      <c r="F248" s="219" t="s">
        <v>505</v>
      </c>
      <c r="G248" s="220" t="s">
        <v>255</v>
      </c>
      <c r="H248" s="221">
        <v>426.685</v>
      </c>
      <c r="I248" s="222"/>
      <c r="J248" s="223">
        <f>ROUND(I248*H248,2)</f>
        <v>0</v>
      </c>
      <c r="K248" s="219" t="s">
        <v>129</v>
      </c>
      <c r="L248" s="224"/>
      <c r="M248" s="225" t="s">
        <v>19</v>
      </c>
      <c r="N248" s="226" t="s">
        <v>42</v>
      </c>
      <c r="O248" s="67"/>
      <c r="P248" s="185">
        <f>O248*H248</f>
        <v>0</v>
      </c>
      <c r="Q248" s="185">
        <v>0</v>
      </c>
      <c r="R248" s="185">
        <f>Q248*H248</f>
        <v>0</v>
      </c>
      <c r="S248" s="185">
        <v>0</v>
      </c>
      <c r="T248" s="18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87" t="s">
        <v>169</v>
      </c>
      <c r="AT248" s="187" t="s">
        <v>221</v>
      </c>
      <c r="AU248" s="187" t="s">
        <v>81</v>
      </c>
      <c r="AY248" s="20" t="s">
        <v>123</v>
      </c>
      <c r="BE248" s="188">
        <f>IF(N248="základní",J248,0)</f>
        <v>0</v>
      </c>
      <c r="BF248" s="188">
        <f>IF(N248="snížená",J248,0)</f>
        <v>0</v>
      </c>
      <c r="BG248" s="188">
        <f>IF(N248="zákl. přenesená",J248,0)</f>
        <v>0</v>
      </c>
      <c r="BH248" s="188">
        <f>IF(N248="sníž. přenesená",J248,0)</f>
        <v>0</v>
      </c>
      <c r="BI248" s="188">
        <f>IF(N248="nulová",J248,0)</f>
        <v>0</v>
      </c>
      <c r="BJ248" s="20" t="s">
        <v>79</v>
      </c>
      <c r="BK248" s="188">
        <f>ROUND(I248*H248,2)</f>
        <v>0</v>
      </c>
      <c r="BL248" s="20" t="s">
        <v>130</v>
      </c>
      <c r="BM248" s="187" t="s">
        <v>506</v>
      </c>
    </row>
    <row r="249" spans="1:65" s="2" customFormat="1" ht="39">
      <c r="A249" s="37"/>
      <c r="B249" s="38"/>
      <c r="C249" s="39"/>
      <c r="D249" s="196" t="s">
        <v>249</v>
      </c>
      <c r="E249" s="39"/>
      <c r="F249" s="227" t="s">
        <v>507</v>
      </c>
      <c r="G249" s="39"/>
      <c r="H249" s="39"/>
      <c r="I249" s="191"/>
      <c r="J249" s="39"/>
      <c r="K249" s="39"/>
      <c r="L249" s="42"/>
      <c r="M249" s="192"/>
      <c r="N249" s="193"/>
      <c r="O249" s="67"/>
      <c r="P249" s="67"/>
      <c r="Q249" s="67"/>
      <c r="R249" s="67"/>
      <c r="S249" s="67"/>
      <c r="T249" s="68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20" t="s">
        <v>249</v>
      </c>
      <c r="AU249" s="20" t="s">
        <v>81</v>
      </c>
    </row>
    <row r="250" spans="1:65" s="13" customFormat="1" ht="11.25">
      <c r="B250" s="194"/>
      <c r="C250" s="195"/>
      <c r="D250" s="196" t="s">
        <v>134</v>
      </c>
      <c r="E250" s="195"/>
      <c r="F250" s="198" t="s">
        <v>508</v>
      </c>
      <c r="G250" s="195"/>
      <c r="H250" s="199">
        <v>426.685</v>
      </c>
      <c r="I250" s="200"/>
      <c r="J250" s="195"/>
      <c r="K250" s="195"/>
      <c r="L250" s="201"/>
      <c r="M250" s="202"/>
      <c r="N250" s="203"/>
      <c r="O250" s="203"/>
      <c r="P250" s="203"/>
      <c r="Q250" s="203"/>
      <c r="R250" s="203"/>
      <c r="S250" s="203"/>
      <c r="T250" s="204"/>
      <c r="AT250" s="205" t="s">
        <v>134</v>
      </c>
      <c r="AU250" s="205" t="s">
        <v>81</v>
      </c>
      <c r="AV250" s="13" t="s">
        <v>81</v>
      </c>
      <c r="AW250" s="13" t="s">
        <v>4</v>
      </c>
      <c r="AX250" s="13" t="s">
        <v>79</v>
      </c>
      <c r="AY250" s="205" t="s">
        <v>123</v>
      </c>
    </row>
    <row r="251" spans="1:65" s="2" customFormat="1" ht="66.75" customHeight="1">
      <c r="A251" s="37"/>
      <c r="B251" s="38"/>
      <c r="C251" s="176" t="s">
        <v>200</v>
      </c>
      <c r="D251" s="176" t="s">
        <v>125</v>
      </c>
      <c r="E251" s="177" t="s">
        <v>509</v>
      </c>
      <c r="F251" s="178" t="s">
        <v>510</v>
      </c>
      <c r="G251" s="179" t="s">
        <v>192</v>
      </c>
      <c r="H251" s="180">
        <v>45.372</v>
      </c>
      <c r="I251" s="181"/>
      <c r="J251" s="182">
        <f>ROUND(I251*H251,2)</f>
        <v>0</v>
      </c>
      <c r="K251" s="178" t="s">
        <v>129</v>
      </c>
      <c r="L251" s="42"/>
      <c r="M251" s="183" t="s">
        <v>19</v>
      </c>
      <c r="N251" s="184" t="s">
        <v>42</v>
      </c>
      <c r="O251" s="67"/>
      <c r="P251" s="185">
        <f>O251*H251</f>
        <v>0</v>
      </c>
      <c r="Q251" s="185">
        <v>0</v>
      </c>
      <c r="R251" s="185">
        <f>Q251*H251</f>
        <v>0</v>
      </c>
      <c r="S251" s="185">
        <v>0</v>
      </c>
      <c r="T251" s="18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87" t="s">
        <v>130</v>
      </c>
      <c r="AT251" s="187" t="s">
        <v>125</v>
      </c>
      <c r="AU251" s="187" t="s">
        <v>81</v>
      </c>
      <c r="AY251" s="20" t="s">
        <v>123</v>
      </c>
      <c r="BE251" s="188">
        <f>IF(N251="základní",J251,0)</f>
        <v>0</v>
      </c>
      <c r="BF251" s="188">
        <f>IF(N251="snížená",J251,0)</f>
        <v>0</v>
      </c>
      <c r="BG251" s="188">
        <f>IF(N251="zákl. přenesená",J251,0)</f>
        <v>0</v>
      </c>
      <c r="BH251" s="188">
        <f>IF(N251="sníž. přenesená",J251,0)</f>
        <v>0</v>
      </c>
      <c r="BI251" s="188">
        <f>IF(N251="nulová",J251,0)</f>
        <v>0</v>
      </c>
      <c r="BJ251" s="20" t="s">
        <v>79</v>
      </c>
      <c r="BK251" s="188">
        <f>ROUND(I251*H251,2)</f>
        <v>0</v>
      </c>
      <c r="BL251" s="20" t="s">
        <v>130</v>
      </c>
      <c r="BM251" s="187" t="s">
        <v>511</v>
      </c>
    </row>
    <row r="252" spans="1:65" s="2" customFormat="1" ht="11.25">
      <c r="A252" s="37"/>
      <c r="B252" s="38"/>
      <c r="C252" s="39"/>
      <c r="D252" s="189" t="s">
        <v>132</v>
      </c>
      <c r="E252" s="39"/>
      <c r="F252" s="190" t="s">
        <v>512</v>
      </c>
      <c r="G252" s="39"/>
      <c r="H252" s="39"/>
      <c r="I252" s="191"/>
      <c r="J252" s="39"/>
      <c r="K252" s="39"/>
      <c r="L252" s="42"/>
      <c r="M252" s="192"/>
      <c r="N252" s="193"/>
      <c r="O252" s="67"/>
      <c r="P252" s="67"/>
      <c r="Q252" s="67"/>
      <c r="R252" s="67"/>
      <c r="S252" s="67"/>
      <c r="T252" s="68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20" t="s">
        <v>132</v>
      </c>
      <c r="AU252" s="20" t="s">
        <v>81</v>
      </c>
    </row>
    <row r="253" spans="1:65" s="2" customFormat="1" ht="19.5">
      <c r="A253" s="37"/>
      <c r="B253" s="38"/>
      <c r="C253" s="39"/>
      <c r="D253" s="196" t="s">
        <v>249</v>
      </c>
      <c r="E253" s="39"/>
      <c r="F253" s="227" t="s">
        <v>513</v>
      </c>
      <c r="G253" s="39"/>
      <c r="H253" s="39"/>
      <c r="I253" s="191"/>
      <c r="J253" s="39"/>
      <c r="K253" s="39"/>
      <c r="L253" s="42"/>
      <c r="M253" s="192"/>
      <c r="N253" s="193"/>
      <c r="O253" s="67"/>
      <c r="P253" s="67"/>
      <c r="Q253" s="67"/>
      <c r="R253" s="67"/>
      <c r="S253" s="67"/>
      <c r="T253" s="68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20" t="s">
        <v>249</v>
      </c>
      <c r="AU253" s="20" t="s">
        <v>81</v>
      </c>
    </row>
    <row r="254" spans="1:65" s="13" customFormat="1" ht="11.25">
      <c r="B254" s="194"/>
      <c r="C254" s="195"/>
      <c r="D254" s="196" t="s">
        <v>134</v>
      </c>
      <c r="E254" s="197" t="s">
        <v>19</v>
      </c>
      <c r="F254" s="198" t="s">
        <v>514</v>
      </c>
      <c r="G254" s="195"/>
      <c r="H254" s="199">
        <v>2.5099999999999998</v>
      </c>
      <c r="I254" s="200"/>
      <c r="J254" s="195"/>
      <c r="K254" s="195"/>
      <c r="L254" s="201"/>
      <c r="M254" s="202"/>
      <c r="N254" s="203"/>
      <c r="O254" s="203"/>
      <c r="P254" s="203"/>
      <c r="Q254" s="203"/>
      <c r="R254" s="203"/>
      <c r="S254" s="203"/>
      <c r="T254" s="204"/>
      <c r="AT254" s="205" t="s">
        <v>134</v>
      </c>
      <c r="AU254" s="205" t="s">
        <v>81</v>
      </c>
      <c r="AV254" s="13" t="s">
        <v>81</v>
      </c>
      <c r="AW254" s="13" t="s">
        <v>33</v>
      </c>
      <c r="AX254" s="13" t="s">
        <v>71</v>
      </c>
      <c r="AY254" s="205" t="s">
        <v>123</v>
      </c>
    </row>
    <row r="255" spans="1:65" s="13" customFormat="1" ht="11.25">
      <c r="B255" s="194"/>
      <c r="C255" s="195"/>
      <c r="D255" s="196" t="s">
        <v>134</v>
      </c>
      <c r="E255" s="197" t="s">
        <v>19</v>
      </c>
      <c r="F255" s="198" t="s">
        <v>515</v>
      </c>
      <c r="G255" s="195"/>
      <c r="H255" s="199">
        <v>3.5350000000000001</v>
      </c>
      <c r="I255" s="200"/>
      <c r="J255" s="195"/>
      <c r="K255" s="195"/>
      <c r="L255" s="201"/>
      <c r="M255" s="202"/>
      <c r="N255" s="203"/>
      <c r="O255" s="203"/>
      <c r="P255" s="203"/>
      <c r="Q255" s="203"/>
      <c r="R255" s="203"/>
      <c r="S255" s="203"/>
      <c r="T255" s="204"/>
      <c r="AT255" s="205" t="s">
        <v>134</v>
      </c>
      <c r="AU255" s="205" t="s">
        <v>81</v>
      </c>
      <c r="AV255" s="13" t="s">
        <v>81</v>
      </c>
      <c r="AW255" s="13" t="s">
        <v>33</v>
      </c>
      <c r="AX255" s="13" t="s">
        <v>71</v>
      </c>
      <c r="AY255" s="205" t="s">
        <v>123</v>
      </c>
    </row>
    <row r="256" spans="1:65" s="13" customFormat="1" ht="11.25">
      <c r="B256" s="194"/>
      <c r="C256" s="195"/>
      <c r="D256" s="196" t="s">
        <v>134</v>
      </c>
      <c r="E256" s="197" t="s">
        <v>19</v>
      </c>
      <c r="F256" s="198" t="s">
        <v>516</v>
      </c>
      <c r="G256" s="195"/>
      <c r="H256" s="199">
        <v>7.915</v>
      </c>
      <c r="I256" s="200"/>
      <c r="J256" s="195"/>
      <c r="K256" s="195"/>
      <c r="L256" s="201"/>
      <c r="M256" s="202"/>
      <c r="N256" s="203"/>
      <c r="O256" s="203"/>
      <c r="P256" s="203"/>
      <c r="Q256" s="203"/>
      <c r="R256" s="203"/>
      <c r="S256" s="203"/>
      <c r="T256" s="204"/>
      <c r="AT256" s="205" t="s">
        <v>134</v>
      </c>
      <c r="AU256" s="205" t="s">
        <v>81</v>
      </c>
      <c r="AV256" s="13" t="s">
        <v>81</v>
      </c>
      <c r="AW256" s="13" t="s">
        <v>33</v>
      </c>
      <c r="AX256" s="13" t="s">
        <v>71</v>
      </c>
      <c r="AY256" s="205" t="s">
        <v>123</v>
      </c>
    </row>
    <row r="257" spans="2:51" s="13" customFormat="1" ht="11.25">
      <c r="B257" s="194"/>
      <c r="C257" s="195"/>
      <c r="D257" s="196" t="s">
        <v>134</v>
      </c>
      <c r="E257" s="197" t="s">
        <v>19</v>
      </c>
      <c r="F257" s="198" t="s">
        <v>517</v>
      </c>
      <c r="G257" s="195"/>
      <c r="H257" s="199">
        <v>11.675000000000001</v>
      </c>
      <c r="I257" s="200"/>
      <c r="J257" s="195"/>
      <c r="K257" s="195"/>
      <c r="L257" s="201"/>
      <c r="M257" s="202"/>
      <c r="N257" s="203"/>
      <c r="O257" s="203"/>
      <c r="P257" s="203"/>
      <c r="Q257" s="203"/>
      <c r="R257" s="203"/>
      <c r="S257" s="203"/>
      <c r="T257" s="204"/>
      <c r="AT257" s="205" t="s">
        <v>134</v>
      </c>
      <c r="AU257" s="205" t="s">
        <v>81</v>
      </c>
      <c r="AV257" s="13" t="s">
        <v>81</v>
      </c>
      <c r="AW257" s="13" t="s">
        <v>33</v>
      </c>
      <c r="AX257" s="13" t="s">
        <v>71</v>
      </c>
      <c r="AY257" s="205" t="s">
        <v>123</v>
      </c>
    </row>
    <row r="258" spans="2:51" s="13" customFormat="1" ht="11.25">
      <c r="B258" s="194"/>
      <c r="C258" s="195"/>
      <c r="D258" s="196" t="s">
        <v>134</v>
      </c>
      <c r="E258" s="197" t="s">
        <v>19</v>
      </c>
      <c r="F258" s="198" t="s">
        <v>518</v>
      </c>
      <c r="G258" s="195"/>
      <c r="H258" s="199">
        <v>1.1000000000000001</v>
      </c>
      <c r="I258" s="200"/>
      <c r="J258" s="195"/>
      <c r="K258" s="195"/>
      <c r="L258" s="201"/>
      <c r="M258" s="202"/>
      <c r="N258" s="203"/>
      <c r="O258" s="203"/>
      <c r="P258" s="203"/>
      <c r="Q258" s="203"/>
      <c r="R258" s="203"/>
      <c r="S258" s="203"/>
      <c r="T258" s="204"/>
      <c r="AT258" s="205" t="s">
        <v>134</v>
      </c>
      <c r="AU258" s="205" t="s">
        <v>81</v>
      </c>
      <c r="AV258" s="13" t="s">
        <v>81</v>
      </c>
      <c r="AW258" s="13" t="s">
        <v>33</v>
      </c>
      <c r="AX258" s="13" t="s">
        <v>71</v>
      </c>
      <c r="AY258" s="205" t="s">
        <v>123</v>
      </c>
    </row>
    <row r="259" spans="2:51" s="13" customFormat="1" ht="11.25">
      <c r="B259" s="194"/>
      <c r="C259" s="195"/>
      <c r="D259" s="196" t="s">
        <v>134</v>
      </c>
      <c r="E259" s="197" t="s">
        <v>19</v>
      </c>
      <c r="F259" s="198" t="s">
        <v>519</v>
      </c>
      <c r="G259" s="195"/>
      <c r="H259" s="199">
        <v>2.4</v>
      </c>
      <c r="I259" s="200"/>
      <c r="J259" s="195"/>
      <c r="K259" s="195"/>
      <c r="L259" s="201"/>
      <c r="M259" s="202"/>
      <c r="N259" s="203"/>
      <c r="O259" s="203"/>
      <c r="P259" s="203"/>
      <c r="Q259" s="203"/>
      <c r="R259" s="203"/>
      <c r="S259" s="203"/>
      <c r="T259" s="204"/>
      <c r="AT259" s="205" t="s">
        <v>134</v>
      </c>
      <c r="AU259" s="205" t="s">
        <v>81</v>
      </c>
      <c r="AV259" s="13" t="s">
        <v>81</v>
      </c>
      <c r="AW259" s="13" t="s">
        <v>33</v>
      </c>
      <c r="AX259" s="13" t="s">
        <v>71</v>
      </c>
      <c r="AY259" s="205" t="s">
        <v>123</v>
      </c>
    </row>
    <row r="260" spans="2:51" s="13" customFormat="1" ht="11.25">
      <c r="B260" s="194"/>
      <c r="C260" s="195"/>
      <c r="D260" s="196" t="s">
        <v>134</v>
      </c>
      <c r="E260" s="197" t="s">
        <v>19</v>
      </c>
      <c r="F260" s="198" t="s">
        <v>520</v>
      </c>
      <c r="G260" s="195"/>
      <c r="H260" s="199">
        <v>5.82</v>
      </c>
      <c r="I260" s="200"/>
      <c r="J260" s="195"/>
      <c r="K260" s="195"/>
      <c r="L260" s="201"/>
      <c r="M260" s="202"/>
      <c r="N260" s="203"/>
      <c r="O260" s="203"/>
      <c r="P260" s="203"/>
      <c r="Q260" s="203"/>
      <c r="R260" s="203"/>
      <c r="S260" s="203"/>
      <c r="T260" s="204"/>
      <c r="AT260" s="205" t="s">
        <v>134</v>
      </c>
      <c r="AU260" s="205" t="s">
        <v>81</v>
      </c>
      <c r="AV260" s="13" t="s">
        <v>81</v>
      </c>
      <c r="AW260" s="13" t="s">
        <v>33</v>
      </c>
      <c r="AX260" s="13" t="s">
        <v>71</v>
      </c>
      <c r="AY260" s="205" t="s">
        <v>123</v>
      </c>
    </row>
    <row r="261" spans="2:51" s="13" customFormat="1" ht="11.25">
      <c r="B261" s="194"/>
      <c r="C261" s="195"/>
      <c r="D261" s="196" t="s">
        <v>134</v>
      </c>
      <c r="E261" s="197" t="s">
        <v>19</v>
      </c>
      <c r="F261" s="198" t="s">
        <v>521</v>
      </c>
      <c r="G261" s="195"/>
      <c r="H261" s="199">
        <v>1.9350000000000001</v>
      </c>
      <c r="I261" s="200"/>
      <c r="J261" s="195"/>
      <c r="K261" s="195"/>
      <c r="L261" s="201"/>
      <c r="M261" s="202"/>
      <c r="N261" s="203"/>
      <c r="O261" s="203"/>
      <c r="P261" s="203"/>
      <c r="Q261" s="203"/>
      <c r="R261" s="203"/>
      <c r="S261" s="203"/>
      <c r="T261" s="204"/>
      <c r="AT261" s="205" t="s">
        <v>134</v>
      </c>
      <c r="AU261" s="205" t="s">
        <v>81</v>
      </c>
      <c r="AV261" s="13" t="s">
        <v>81</v>
      </c>
      <c r="AW261" s="13" t="s">
        <v>33</v>
      </c>
      <c r="AX261" s="13" t="s">
        <v>71</v>
      </c>
      <c r="AY261" s="205" t="s">
        <v>123</v>
      </c>
    </row>
    <row r="262" spans="2:51" s="16" customFormat="1" ht="11.25">
      <c r="B262" s="242"/>
      <c r="C262" s="243"/>
      <c r="D262" s="196" t="s">
        <v>134</v>
      </c>
      <c r="E262" s="244" t="s">
        <v>19</v>
      </c>
      <c r="F262" s="245" t="s">
        <v>364</v>
      </c>
      <c r="G262" s="243"/>
      <c r="H262" s="246">
        <v>36.89</v>
      </c>
      <c r="I262" s="247"/>
      <c r="J262" s="243"/>
      <c r="K262" s="243"/>
      <c r="L262" s="248"/>
      <c r="M262" s="249"/>
      <c r="N262" s="250"/>
      <c r="O262" s="250"/>
      <c r="P262" s="250"/>
      <c r="Q262" s="250"/>
      <c r="R262" s="250"/>
      <c r="S262" s="250"/>
      <c r="T262" s="251"/>
      <c r="AT262" s="252" t="s">
        <v>134</v>
      </c>
      <c r="AU262" s="252" t="s">
        <v>81</v>
      </c>
      <c r="AV262" s="16" t="s">
        <v>140</v>
      </c>
      <c r="AW262" s="16" t="s">
        <v>33</v>
      </c>
      <c r="AX262" s="16" t="s">
        <v>71</v>
      </c>
      <c r="AY262" s="252" t="s">
        <v>123</v>
      </c>
    </row>
    <row r="263" spans="2:51" s="13" customFormat="1" ht="11.25">
      <c r="B263" s="194"/>
      <c r="C263" s="195"/>
      <c r="D263" s="196" t="s">
        <v>134</v>
      </c>
      <c r="E263" s="197" t="s">
        <v>19</v>
      </c>
      <c r="F263" s="198" t="s">
        <v>522</v>
      </c>
      <c r="G263" s="195"/>
      <c r="H263" s="199">
        <v>0.72</v>
      </c>
      <c r="I263" s="200"/>
      <c r="J263" s="195"/>
      <c r="K263" s="195"/>
      <c r="L263" s="201"/>
      <c r="M263" s="202"/>
      <c r="N263" s="203"/>
      <c r="O263" s="203"/>
      <c r="P263" s="203"/>
      <c r="Q263" s="203"/>
      <c r="R263" s="203"/>
      <c r="S263" s="203"/>
      <c r="T263" s="204"/>
      <c r="AT263" s="205" t="s">
        <v>134</v>
      </c>
      <c r="AU263" s="205" t="s">
        <v>81</v>
      </c>
      <c r="AV263" s="13" t="s">
        <v>81</v>
      </c>
      <c r="AW263" s="13" t="s">
        <v>33</v>
      </c>
      <c r="AX263" s="13" t="s">
        <v>71</v>
      </c>
      <c r="AY263" s="205" t="s">
        <v>123</v>
      </c>
    </row>
    <row r="264" spans="2:51" s="13" customFormat="1" ht="11.25">
      <c r="B264" s="194"/>
      <c r="C264" s="195"/>
      <c r="D264" s="196" t="s">
        <v>134</v>
      </c>
      <c r="E264" s="197" t="s">
        <v>19</v>
      </c>
      <c r="F264" s="198" t="s">
        <v>523</v>
      </c>
      <c r="G264" s="195"/>
      <c r="H264" s="199">
        <v>0.36</v>
      </c>
      <c r="I264" s="200"/>
      <c r="J264" s="195"/>
      <c r="K264" s="195"/>
      <c r="L264" s="201"/>
      <c r="M264" s="202"/>
      <c r="N264" s="203"/>
      <c r="O264" s="203"/>
      <c r="P264" s="203"/>
      <c r="Q264" s="203"/>
      <c r="R264" s="203"/>
      <c r="S264" s="203"/>
      <c r="T264" s="204"/>
      <c r="AT264" s="205" t="s">
        <v>134</v>
      </c>
      <c r="AU264" s="205" t="s">
        <v>81</v>
      </c>
      <c r="AV264" s="13" t="s">
        <v>81</v>
      </c>
      <c r="AW264" s="13" t="s">
        <v>33</v>
      </c>
      <c r="AX264" s="13" t="s">
        <v>71</v>
      </c>
      <c r="AY264" s="205" t="s">
        <v>123</v>
      </c>
    </row>
    <row r="265" spans="2:51" s="13" customFormat="1" ht="11.25">
      <c r="B265" s="194"/>
      <c r="C265" s="195"/>
      <c r="D265" s="196" t="s">
        <v>134</v>
      </c>
      <c r="E265" s="197" t="s">
        <v>19</v>
      </c>
      <c r="F265" s="198" t="s">
        <v>524</v>
      </c>
      <c r="G265" s="195"/>
      <c r="H265" s="199">
        <v>0.9</v>
      </c>
      <c r="I265" s="200"/>
      <c r="J265" s="195"/>
      <c r="K265" s="195"/>
      <c r="L265" s="201"/>
      <c r="M265" s="202"/>
      <c r="N265" s="203"/>
      <c r="O265" s="203"/>
      <c r="P265" s="203"/>
      <c r="Q265" s="203"/>
      <c r="R265" s="203"/>
      <c r="S265" s="203"/>
      <c r="T265" s="204"/>
      <c r="AT265" s="205" t="s">
        <v>134</v>
      </c>
      <c r="AU265" s="205" t="s">
        <v>81</v>
      </c>
      <c r="AV265" s="13" t="s">
        <v>81</v>
      </c>
      <c r="AW265" s="13" t="s">
        <v>33</v>
      </c>
      <c r="AX265" s="13" t="s">
        <v>71</v>
      </c>
      <c r="AY265" s="205" t="s">
        <v>123</v>
      </c>
    </row>
    <row r="266" spans="2:51" s="13" customFormat="1" ht="11.25">
      <c r="B266" s="194"/>
      <c r="C266" s="195"/>
      <c r="D266" s="196" t="s">
        <v>134</v>
      </c>
      <c r="E266" s="197" t="s">
        <v>19</v>
      </c>
      <c r="F266" s="198" t="s">
        <v>525</v>
      </c>
      <c r="G266" s="195"/>
      <c r="H266" s="199">
        <v>0.54</v>
      </c>
      <c r="I266" s="200"/>
      <c r="J266" s="195"/>
      <c r="K266" s="195"/>
      <c r="L266" s="201"/>
      <c r="M266" s="202"/>
      <c r="N266" s="203"/>
      <c r="O266" s="203"/>
      <c r="P266" s="203"/>
      <c r="Q266" s="203"/>
      <c r="R266" s="203"/>
      <c r="S266" s="203"/>
      <c r="T266" s="204"/>
      <c r="AT266" s="205" t="s">
        <v>134</v>
      </c>
      <c r="AU266" s="205" t="s">
        <v>81</v>
      </c>
      <c r="AV266" s="13" t="s">
        <v>81</v>
      </c>
      <c r="AW266" s="13" t="s">
        <v>33</v>
      </c>
      <c r="AX266" s="13" t="s">
        <v>71</v>
      </c>
      <c r="AY266" s="205" t="s">
        <v>123</v>
      </c>
    </row>
    <row r="267" spans="2:51" s="13" customFormat="1" ht="11.25">
      <c r="B267" s="194"/>
      <c r="C267" s="195"/>
      <c r="D267" s="196" t="s">
        <v>134</v>
      </c>
      <c r="E267" s="197" t="s">
        <v>19</v>
      </c>
      <c r="F267" s="198" t="s">
        <v>526</v>
      </c>
      <c r="G267" s="195"/>
      <c r="H267" s="199">
        <v>0.57599999999999996</v>
      </c>
      <c r="I267" s="200"/>
      <c r="J267" s="195"/>
      <c r="K267" s="195"/>
      <c r="L267" s="201"/>
      <c r="M267" s="202"/>
      <c r="N267" s="203"/>
      <c r="O267" s="203"/>
      <c r="P267" s="203"/>
      <c r="Q267" s="203"/>
      <c r="R267" s="203"/>
      <c r="S267" s="203"/>
      <c r="T267" s="204"/>
      <c r="AT267" s="205" t="s">
        <v>134</v>
      </c>
      <c r="AU267" s="205" t="s">
        <v>81</v>
      </c>
      <c r="AV267" s="13" t="s">
        <v>81</v>
      </c>
      <c r="AW267" s="13" t="s">
        <v>33</v>
      </c>
      <c r="AX267" s="13" t="s">
        <v>71</v>
      </c>
      <c r="AY267" s="205" t="s">
        <v>123</v>
      </c>
    </row>
    <row r="268" spans="2:51" s="13" customFormat="1" ht="11.25">
      <c r="B268" s="194"/>
      <c r="C268" s="195"/>
      <c r="D268" s="196" t="s">
        <v>134</v>
      </c>
      <c r="E268" s="197" t="s">
        <v>19</v>
      </c>
      <c r="F268" s="198" t="s">
        <v>527</v>
      </c>
      <c r="G268" s="195"/>
      <c r="H268" s="199">
        <v>1.26</v>
      </c>
      <c r="I268" s="200"/>
      <c r="J268" s="195"/>
      <c r="K268" s="195"/>
      <c r="L268" s="201"/>
      <c r="M268" s="202"/>
      <c r="N268" s="203"/>
      <c r="O268" s="203"/>
      <c r="P268" s="203"/>
      <c r="Q268" s="203"/>
      <c r="R268" s="203"/>
      <c r="S268" s="203"/>
      <c r="T268" s="204"/>
      <c r="AT268" s="205" t="s">
        <v>134</v>
      </c>
      <c r="AU268" s="205" t="s">
        <v>81</v>
      </c>
      <c r="AV268" s="13" t="s">
        <v>81</v>
      </c>
      <c r="AW268" s="13" t="s">
        <v>33</v>
      </c>
      <c r="AX268" s="13" t="s">
        <v>71</v>
      </c>
      <c r="AY268" s="205" t="s">
        <v>123</v>
      </c>
    </row>
    <row r="269" spans="2:51" s="13" customFormat="1" ht="11.25">
      <c r="B269" s="194"/>
      <c r="C269" s="195"/>
      <c r="D269" s="196" t="s">
        <v>134</v>
      </c>
      <c r="E269" s="197" t="s">
        <v>19</v>
      </c>
      <c r="F269" s="198" t="s">
        <v>528</v>
      </c>
      <c r="G269" s="195"/>
      <c r="H269" s="199">
        <v>1.26</v>
      </c>
      <c r="I269" s="200"/>
      <c r="J269" s="195"/>
      <c r="K269" s="195"/>
      <c r="L269" s="201"/>
      <c r="M269" s="202"/>
      <c r="N269" s="203"/>
      <c r="O269" s="203"/>
      <c r="P269" s="203"/>
      <c r="Q269" s="203"/>
      <c r="R269" s="203"/>
      <c r="S269" s="203"/>
      <c r="T269" s="204"/>
      <c r="AT269" s="205" t="s">
        <v>134</v>
      </c>
      <c r="AU269" s="205" t="s">
        <v>81</v>
      </c>
      <c r="AV269" s="13" t="s">
        <v>81</v>
      </c>
      <c r="AW269" s="13" t="s">
        <v>33</v>
      </c>
      <c r="AX269" s="13" t="s">
        <v>71</v>
      </c>
      <c r="AY269" s="205" t="s">
        <v>123</v>
      </c>
    </row>
    <row r="270" spans="2:51" s="13" customFormat="1" ht="11.25">
      <c r="B270" s="194"/>
      <c r="C270" s="195"/>
      <c r="D270" s="196" t="s">
        <v>134</v>
      </c>
      <c r="E270" s="197" t="s">
        <v>19</v>
      </c>
      <c r="F270" s="198" t="s">
        <v>529</v>
      </c>
      <c r="G270" s="195"/>
      <c r="H270" s="199">
        <v>1.26</v>
      </c>
      <c r="I270" s="200"/>
      <c r="J270" s="195"/>
      <c r="K270" s="195"/>
      <c r="L270" s="201"/>
      <c r="M270" s="202"/>
      <c r="N270" s="203"/>
      <c r="O270" s="203"/>
      <c r="P270" s="203"/>
      <c r="Q270" s="203"/>
      <c r="R270" s="203"/>
      <c r="S270" s="203"/>
      <c r="T270" s="204"/>
      <c r="AT270" s="205" t="s">
        <v>134</v>
      </c>
      <c r="AU270" s="205" t="s">
        <v>81</v>
      </c>
      <c r="AV270" s="13" t="s">
        <v>81</v>
      </c>
      <c r="AW270" s="13" t="s">
        <v>33</v>
      </c>
      <c r="AX270" s="13" t="s">
        <v>71</v>
      </c>
      <c r="AY270" s="205" t="s">
        <v>123</v>
      </c>
    </row>
    <row r="271" spans="2:51" s="13" customFormat="1" ht="11.25">
      <c r="B271" s="194"/>
      <c r="C271" s="195"/>
      <c r="D271" s="196" t="s">
        <v>134</v>
      </c>
      <c r="E271" s="197" t="s">
        <v>19</v>
      </c>
      <c r="F271" s="198" t="s">
        <v>530</v>
      </c>
      <c r="G271" s="195"/>
      <c r="H271" s="199">
        <v>0.54</v>
      </c>
      <c r="I271" s="200"/>
      <c r="J271" s="195"/>
      <c r="K271" s="195"/>
      <c r="L271" s="201"/>
      <c r="M271" s="202"/>
      <c r="N271" s="203"/>
      <c r="O271" s="203"/>
      <c r="P271" s="203"/>
      <c r="Q271" s="203"/>
      <c r="R271" s="203"/>
      <c r="S271" s="203"/>
      <c r="T271" s="204"/>
      <c r="AT271" s="205" t="s">
        <v>134</v>
      </c>
      <c r="AU271" s="205" t="s">
        <v>81</v>
      </c>
      <c r="AV271" s="13" t="s">
        <v>81</v>
      </c>
      <c r="AW271" s="13" t="s">
        <v>33</v>
      </c>
      <c r="AX271" s="13" t="s">
        <v>71</v>
      </c>
      <c r="AY271" s="205" t="s">
        <v>123</v>
      </c>
    </row>
    <row r="272" spans="2:51" s="13" customFormat="1" ht="11.25">
      <c r="B272" s="194"/>
      <c r="C272" s="195"/>
      <c r="D272" s="196" t="s">
        <v>134</v>
      </c>
      <c r="E272" s="197" t="s">
        <v>19</v>
      </c>
      <c r="F272" s="198" t="s">
        <v>531</v>
      </c>
      <c r="G272" s="195"/>
      <c r="H272" s="199">
        <v>0.72</v>
      </c>
      <c r="I272" s="200"/>
      <c r="J272" s="195"/>
      <c r="K272" s="195"/>
      <c r="L272" s="201"/>
      <c r="M272" s="202"/>
      <c r="N272" s="203"/>
      <c r="O272" s="203"/>
      <c r="P272" s="203"/>
      <c r="Q272" s="203"/>
      <c r="R272" s="203"/>
      <c r="S272" s="203"/>
      <c r="T272" s="204"/>
      <c r="AT272" s="205" t="s">
        <v>134</v>
      </c>
      <c r="AU272" s="205" t="s">
        <v>81</v>
      </c>
      <c r="AV272" s="13" t="s">
        <v>81</v>
      </c>
      <c r="AW272" s="13" t="s">
        <v>33</v>
      </c>
      <c r="AX272" s="13" t="s">
        <v>71</v>
      </c>
      <c r="AY272" s="205" t="s">
        <v>123</v>
      </c>
    </row>
    <row r="273" spans="1:65" s="13" customFormat="1" ht="11.25">
      <c r="B273" s="194"/>
      <c r="C273" s="195"/>
      <c r="D273" s="196" t="s">
        <v>134</v>
      </c>
      <c r="E273" s="197" t="s">
        <v>19</v>
      </c>
      <c r="F273" s="198" t="s">
        <v>532</v>
      </c>
      <c r="G273" s="195"/>
      <c r="H273" s="199">
        <v>1.08</v>
      </c>
      <c r="I273" s="200"/>
      <c r="J273" s="195"/>
      <c r="K273" s="195"/>
      <c r="L273" s="201"/>
      <c r="M273" s="202"/>
      <c r="N273" s="203"/>
      <c r="O273" s="203"/>
      <c r="P273" s="203"/>
      <c r="Q273" s="203"/>
      <c r="R273" s="203"/>
      <c r="S273" s="203"/>
      <c r="T273" s="204"/>
      <c r="AT273" s="205" t="s">
        <v>134</v>
      </c>
      <c r="AU273" s="205" t="s">
        <v>81</v>
      </c>
      <c r="AV273" s="13" t="s">
        <v>81</v>
      </c>
      <c r="AW273" s="13" t="s">
        <v>33</v>
      </c>
      <c r="AX273" s="13" t="s">
        <v>71</v>
      </c>
      <c r="AY273" s="205" t="s">
        <v>123</v>
      </c>
    </row>
    <row r="274" spans="1:65" s="16" customFormat="1" ht="11.25">
      <c r="B274" s="242"/>
      <c r="C274" s="243"/>
      <c r="D274" s="196" t="s">
        <v>134</v>
      </c>
      <c r="E274" s="244" t="s">
        <v>19</v>
      </c>
      <c r="F274" s="245" t="s">
        <v>364</v>
      </c>
      <c r="G274" s="243"/>
      <c r="H274" s="246">
        <v>9.2159999999999993</v>
      </c>
      <c r="I274" s="247"/>
      <c r="J274" s="243"/>
      <c r="K274" s="243"/>
      <c r="L274" s="248"/>
      <c r="M274" s="249"/>
      <c r="N274" s="250"/>
      <c r="O274" s="250"/>
      <c r="P274" s="250"/>
      <c r="Q274" s="250"/>
      <c r="R274" s="250"/>
      <c r="S274" s="250"/>
      <c r="T274" s="251"/>
      <c r="AT274" s="252" t="s">
        <v>134</v>
      </c>
      <c r="AU274" s="252" t="s">
        <v>81</v>
      </c>
      <c r="AV274" s="16" t="s">
        <v>140</v>
      </c>
      <c r="AW274" s="16" t="s">
        <v>33</v>
      </c>
      <c r="AX274" s="16" t="s">
        <v>71</v>
      </c>
      <c r="AY274" s="252" t="s">
        <v>123</v>
      </c>
    </row>
    <row r="275" spans="1:65" s="13" customFormat="1" ht="11.25">
      <c r="B275" s="194"/>
      <c r="C275" s="195"/>
      <c r="D275" s="196" t="s">
        <v>134</v>
      </c>
      <c r="E275" s="197" t="s">
        <v>19</v>
      </c>
      <c r="F275" s="198" t="s">
        <v>533</v>
      </c>
      <c r="G275" s="195"/>
      <c r="H275" s="199">
        <v>2.0699999999999998</v>
      </c>
      <c r="I275" s="200"/>
      <c r="J275" s="195"/>
      <c r="K275" s="195"/>
      <c r="L275" s="201"/>
      <c r="M275" s="202"/>
      <c r="N275" s="203"/>
      <c r="O275" s="203"/>
      <c r="P275" s="203"/>
      <c r="Q275" s="203"/>
      <c r="R275" s="203"/>
      <c r="S275" s="203"/>
      <c r="T275" s="204"/>
      <c r="AT275" s="205" t="s">
        <v>134</v>
      </c>
      <c r="AU275" s="205" t="s">
        <v>81</v>
      </c>
      <c r="AV275" s="13" t="s">
        <v>81</v>
      </c>
      <c r="AW275" s="13" t="s">
        <v>33</v>
      </c>
      <c r="AX275" s="13" t="s">
        <v>71</v>
      </c>
      <c r="AY275" s="205" t="s">
        <v>123</v>
      </c>
    </row>
    <row r="276" spans="1:65" s="15" customFormat="1" ht="11.25">
      <c r="B276" s="228"/>
      <c r="C276" s="229"/>
      <c r="D276" s="196" t="s">
        <v>134</v>
      </c>
      <c r="E276" s="230" t="s">
        <v>19</v>
      </c>
      <c r="F276" s="231" t="s">
        <v>534</v>
      </c>
      <c r="G276" s="229"/>
      <c r="H276" s="230" t="s">
        <v>19</v>
      </c>
      <c r="I276" s="232"/>
      <c r="J276" s="229"/>
      <c r="K276" s="229"/>
      <c r="L276" s="233"/>
      <c r="M276" s="234"/>
      <c r="N276" s="235"/>
      <c r="O276" s="235"/>
      <c r="P276" s="235"/>
      <c r="Q276" s="235"/>
      <c r="R276" s="235"/>
      <c r="S276" s="235"/>
      <c r="T276" s="236"/>
      <c r="AT276" s="237" t="s">
        <v>134</v>
      </c>
      <c r="AU276" s="237" t="s">
        <v>81</v>
      </c>
      <c r="AV276" s="15" t="s">
        <v>79</v>
      </c>
      <c r="AW276" s="15" t="s">
        <v>33</v>
      </c>
      <c r="AX276" s="15" t="s">
        <v>71</v>
      </c>
      <c r="AY276" s="237" t="s">
        <v>123</v>
      </c>
    </row>
    <row r="277" spans="1:65" s="13" customFormat="1" ht="11.25">
      <c r="B277" s="194"/>
      <c r="C277" s="195"/>
      <c r="D277" s="196" t="s">
        <v>134</v>
      </c>
      <c r="E277" s="197" t="s">
        <v>19</v>
      </c>
      <c r="F277" s="198" t="s">
        <v>535</v>
      </c>
      <c r="G277" s="195"/>
      <c r="H277" s="199">
        <v>-2.1949999999999998</v>
      </c>
      <c r="I277" s="200"/>
      <c r="J277" s="195"/>
      <c r="K277" s="195"/>
      <c r="L277" s="201"/>
      <c r="M277" s="202"/>
      <c r="N277" s="203"/>
      <c r="O277" s="203"/>
      <c r="P277" s="203"/>
      <c r="Q277" s="203"/>
      <c r="R277" s="203"/>
      <c r="S277" s="203"/>
      <c r="T277" s="204"/>
      <c r="AT277" s="205" t="s">
        <v>134</v>
      </c>
      <c r="AU277" s="205" t="s">
        <v>81</v>
      </c>
      <c r="AV277" s="13" t="s">
        <v>81</v>
      </c>
      <c r="AW277" s="13" t="s">
        <v>33</v>
      </c>
      <c r="AX277" s="13" t="s">
        <v>71</v>
      </c>
      <c r="AY277" s="205" t="s">
        <v>123</v>
      </c>
    </row>
    <row r="278" spans="1:65" s="13" customFormat="1" ht="11.25">
      <c r="B278" s="194"/>
      <c r="C278" s="195"/>
      <c r="D278" s="196" t="s">
        <v>134</v>
      </c>
      <c r="E278" s="197" t="s">
        <v>19</v>
      </c>
      <c r="F278" s="198" t="s">
        <v>536</v>
      </c>
      <c r="G278" s="195"/>
      <c r="H278" s="199">
        <v>-0.60899999999999999</v>
      </c>
      <c r="I278" s="200"/>
      <c r="J278" s="195"/>
      <c r="K278" s="195"/>
      <c r="L278" s="201"/>
      <c r="M278" s="202"/>
      <c r="N278" s="203"/>
      <c r="O278" s="203"/>
      <c r="P278" s="203"/>
      <c r="Q278" s="203"/>
      <c r="R278" s="203"/>
      <c r="S278" s="203"/>
      <c r="T278" s="204"/>
      <c r="AT278" s="205" t="s">
        <v>134</v>
      </c>
      <c r="AU278" s="205" t="s">
        <v>81</v>
      </c>
      <c r="AV278" s="13" t="s">
        <v>81</v>
      </c>
      <c r="AW278" s="13" t="s">
        <v>33</v>
      </c>
      <c r="AX278" s="13" t="s">
        <v>71</v>
      </c>
      <c r="AY278" s="205" t="s">
        <v>123</v>
      </c>
    </row>
    <row r="279" spans="1:65" s="16" customFormat="1" ht="11.25">
      <c r="B279" s="242"/>
      <c r="C279" s="243"/>
      <c r="D279" s="196" t="s">
        <v>134</v>
      </c>
      <c r="E279" s="244" t="s">
        <v>19</v>
      </c>
      <c r="F279" s="245" t="s">
        <v>364</v>
      </c>
      <c r="G279" s="243"/>
      <c r="H279" s="246">
        <v>-0.73399999999999999</v>
      </c>
      <c r="I279" s="247"/>
      <c r="J279" s="243"/>
      <c r="K279" s="243"/>
      <c r="L279" s="248"/>
      <c r="M279" s="249"/>
      <c r="N279" s="250"/>
      <c r="O279" s="250"/>
      <c r="P279" s="250"/>
      <c r="Q279" s="250"/>
      <c r="R279" s="250"/>
      <c r="S279" s="250"/>
      <c r="T279" s="251"/>
      <c r="AT279" s="252" t="s">
        <v>134</v>
      </c>
      <c r="AU279" s="252" t="s">
        <v>81</v>
      </c>
      <c r="AV279" s="16" t="s">
        <v>140</v>
      </c>
      <c r="AW279" s="16" t="s">
        <v>33</v>
      </c>
      <c r="AX279" s="16" t="s">
        <v>71</v>
      </c>
      <c r="AY279" s="252" t="s">
        <v>123</v>
      </c>
    </row>
    <row r="280" spans="1:65" s="14" customFormat="1" ht="11.25">
      <c r="B280" s="206"/>
      <c r="C280" s="207"/>
      <c r="D280" s="196" t="s">
        <v>134</v>
      </c>
      <c r="E280" s="208" t="s">
        <v>19</v>
      </c>
      <c r="F280" s="209" t="s">
        <v>199</v>
      </c>
      <c r="G280" s="207"/>
      <c r="H280" s="210">
        <v>45.372</v>
      </c>
      <c r="I280" s="211"/>
      <c r="J280" s="207"/>
      <c r="K280" s="207"/>
      <c r="L280" s="212"/>
      <c r="M280" s="213"/>
      <c r="N280" s="214"/>
      <c r="O280" s="214"/>
      <c r="P280" s="214"/>
      <c r="Q280" s="214"/>
      <c r="R280" s="214"/>
      <c r="S280" s="214"/>
      <c r="T280" s="215"/>
      <c r="AT280" s="216" t="s">
        <v>134</v>
      </c>
      <c r="AU280" s="216" t="s">
        <v>81</v>
      </c>
      <c r="AV280" s="14" t="s">
        <v>130</v>
      </c>
      <c r="AW280" s="14" t="s">
        <v>33</v>
      </c>
      <c r="AX280" s="14" t="s">
        <v>79</v>
      </c>
      <c r="AY280" s="216" t="s">
        <v>123</v>
      </c>
    </row>
    <row r="281" spans="1:65" s="2" customFormat="1" ht="16.5" customHeight="1">
      <c r="A281" s="37"/>
      <c r="B281" s="38"/>
      <c r="C281" s="217" t="s">
        <v>207</v>
      </c>
      <c r="D281" s="217" t="s">
        <v>221</v>
      </c>
      <c r="E281" s="218" t="s">
        <v>537</v>
      </c>
      <c r="F281" s="219" t="s">
        <v>538</v>
      </c>
      <c r="G281" s="220" t="s">
        <v>255</v>
      </c>
      <c r="H281" s="221">
        <v>86.206999999999994</v>
      </c>
      <c r="I281" s="222"/>
      <c r="J281" s="223">
        <f>ROUND(I281*H281,2)</f>
        <v>0</v>
      </c>
      <c r="K281" s="219" t="s">
        <v>129</v>
      </c>
      <c r="L281" s="224"/>
      <c r="M281" s="225" t="s">
        <v>19</v>
      </c>
      <c r="N281" s="226" t="s">
        <v>42</v>
      </c>
      <c r="O281" s="67"/>
      <c r="P281" s="185">
        <f>O281*H281</f>
        <v>0</v>
      </c>
      <c r="Q281" s="185">
        <v>0</v>
      </c>
      <c r="R281" s="185">
        <f>Q281*H281</f>
        <v>0</v>
      </c>
      <c r="S281" s="185">
        <v>0</v>
      </c>
      <c r="T281" s="18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87" t="s">
        <v>169</v>
      </c>
      <c r="AT281" s="187" t="s">
        <v>221</v>
      </c>
      <c r="AU281" s="187" t="s">
        <v>81</v>
      </c>
      <c r="AY281" s="20" t="s">
        <v>123</v>
      </c>
      <c r="BE281" s="188">
        <f>IF(N281="základní",J281,0)</f>
        <v>0</v>
      </c>
      <c r="BF281" s="188">
        <f>IF(N281="snížená",J281,0)</f>
        <v>0</v>
      </c>
      <c r="BG281" s="188">
        <f>IF(N281="zákl. přenesená",J281,0)</f>
        <v>0</v>
      </c>
      <c r="BH281" s="188">
        <f>IF(N281="sníž. přenesená",J281,0)</f>
        <v>0</v>
      </c>
      <c r="BI281" s="188">
        <f>IF(N281="nulová",J281,0)</f>
        <v>0</v>
      </c>
      <c r="BJ281" s="20" t="s">
        <v>79</v>
      </c>
      <c r="BK281" s="188">
        <f>ROUND(I281*H281,2)</f>
        <v>0</v>
      </c>
      <c r="BL281" s="20" t="s">
        <v>130</v>
      </c>
      <c r="BM281" s="187" t="s">
        <v>539</v>
      </c>
    </row>
    <row r="282" spans="1:65" s="2" customFormat="1" ht="29.25">
      <c r="A282" s="37"/>
      <c r="B282" s="38"/>
      <c r="C282" s="39"/>
      <c r="D282" s="196" t="s">
        <v>249</v>
      </c>
      <c r="E282" s="39"/>
      <c r="F282" s="227" t="s">
        <v>540</v>
      </c>
      <c r="G282" s="39"/>
      <c r="H282" s="39"/>
      <c r="I282" s="191"/>
      <c r="J282" s="39"/>
      <c r="K282" s="39"/>
      <c r="L282" s="42"/>
      <c r="M282" s="192"/>
      <c r="N282" s="193"/>
      <c r="O282" s="67"/>
      <c r="P282" s="67"/>
      <c r="Q282" s="67"/>
      <c r="R282" s="67"/>
      <c r="S282" s="67"/>
      <c r="T282" s="68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20" t="s">
        <v>249</v>
      </c>
      <c r="AU282" s="20" t="s">
        <v>81</v>
      </c>
    </row>
    <row r="283" spans="1:65" s="13" customFormat="1" ht="11.25">
      <c r="B283" s="194"/>
      <c r="C283" s="195"/>
      <c r="D283" s="196" t="s">
        <v>134</v>
      </c>
      <c r="E283" s="195"/>
      <c r="F283" s="198" t="s">
        <v>541</v>
      </c>
      <c r="G283" s="195"/>
      <c r="H283" s="199">
        <v>86.206999999999994</v>
      </c>
      <c r="I283" s="200"/>
      <c r="J283" s="195"/>
      <c r="K283" s="195"/>
      <c r="L283" s="201"/>
      <c r="M283" s="202"/>
      <c r="N283" s="203"/>
      <c r="O283" s="203"/>
      <c r="P283" s="203"/>
      <c r="Q283" s="203"/>
      <c r="R283" s="203"/>
      <c r="S283" s="203"/>
      <c r="T283" s="204"/>
      <c r="AT283" s="205" t="s">
        <v>134</v>
      </c>
      <c r="AU283" s="205" t="s">
        <v>81</v>
      </c>
      <c r="AV283" s="13" t="s">
        <v>81</v>
      </c>
      <c r="AW283" s="13" t="s">
        <v>4</v>
      </c>
      <c r="AX283" s="13" t="s">
        <v>79</v>
      </c>
      <c r="AY283" s="205" t="s">
        <v>123</v>
      </c>
    </row>
    <row r="284" spans="1:65" s="12" customFormat="1" ht="22.9" customHeight="1">
      <c r="B284" s="160"/>
      <c r="C284" s="161"/>
      <c r="D284" s="162" t="s">
        <v>70</v>
      </c>
      <c r="E284" s="174" t="s">
        <v>81</v>
      </c>
      <c r="F284" s="174" t="s">
        <v>542</v>
      </c>
      <c r="G284" s="161"/>
      <c r="H284" s="161"/>
      <c r="I284" s="164"/>
      <c r="J284" s="175">
        <f>BK284</f>
        <v>0</v>
      </c>
      <c r="K284" s="161"/>
      <c r="L284" s="166"/>
      <c r="M284" s="167"/>
      <c r="N284" s="168"/>
      <c r="O284" s="168"/>
      <c r="P284" s="169">
        <f>SUM(P285:P299)</f>
        <v>0</v>
      </c>
      <c r="Q284" s="168"/>
      <c r="R284" s="169">
        <f>SUM(R285:R299)</f>
        <v>6.2247085200000001</v>
      </c>
      <c r="S284" s="168"/>
      <c r="T284" s="170">
        <f>SUM(T285:T299)</f>
        <v>0</v>
      </c>
      <c r="AR284" s="171" t="s">
        <v>79</v>
      </c>
      <c r="AT284" s="172" t="s">
        <v>70</v>
      </c>
      <c r="AU284" s="172" t="s">
        <v>79</v>
      </c>
      <c r="AY284" s="171" t="s">
        <v>123</v>
      </c>
      <c r="BK284" s="173">
        <f>SUM(BK285:BK299)</f>
        <v>0</v>
      </c>
    </row>
    <row r="285" spans="1:65" s="2" customFormat="1" ht="55.5" customHeight="1">
      <c r="A285" s="37"/>
      <c r="B285" s="38"/>
      <c r="C285" s="176" t="s">
        <v>215</v>
      </c>
      <c r="D285" s="176" t="s">
        <v>125</v>
      </c>
      <c r="E285" s="177" t="s">
        <v>543</v>
      </c>
      <c r="F285" s="178" t="s">
        <v>544</v>
      </c>
      <c r="G285" s="179" t="s">
        <v>128</v>
      </c>
      <c r="H285" s="180">
        <v>98.352000000000004</v>
      </c>
      <c r="I285" s="181"/>
      <c r="J285" s="182">
        <f>ROUND(I285*H285,2)</f>
        <v>0</v>
      </c>
      <c r="K285" s="178" t="s">
        <v>129</v>
      </c>
      <c r="L285" s="42"/>
      <c r="M285" s="183" t="s">
        <v>19</v>
      </c>
      <c r="N285" s="184" t="s">
        <v>42</v>
      </c>
      <c r="O285" s="67"/>
      <c r="P285" s="185">
        <f>O285*H285</f>
        <v>0</v>
      </c>
      <c r="Q285" s="185">
        <v>3.1E-4</v>
      </c>
      <c r="R285" s="185">
        <f>Q285*H285</f>
        <v>3.0489120000000001E-2</v>
      </c>
      <c r="S285" s="185">
        <v>0</v>
      </c>
      <c r="T285" s="18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87" t="s">
        <v>130</v>
      </c>
      <c r="AT285" s="187" t="s">
        <v>125</v>
      </c>
      <c r="AU285" s="187" t="s">
        <v>81</v>
      </c>
      <c r="AY285" s="20" t="s">
        <v>123</v>
      </c>
      <c r="BE285" s="188">
        <f>IF(N285="základní",J285,0)</f>
        <v>0</v>
      </c>
      <c r="BF285" s="188">
        <f>IF(N285="snížená",J285,0)</f>
        <v>0</v>
      </c>
      <c r="BG285" s="188">
        <f>IF(N285="zákl. přenesená",J285,0)</f>
        <v>0</v>
      </c>
      <c r="BH285" s="188">
        <f>IF(N285="sníž. přenesená",J285,0)</f>
        <v>0</v>
      </c>
      <c r="BI285" s="188">
        <f>IF(N285="nulová",J285,0)</f>
        <v>0</v>
      </c>
      <c r="BJ285" s="20" t="s">
        <v>79</v>
      </c>
      <c r="BK285" s="188">
        <f>ROUND(I285*H285,2)</f>
        <v>0</v>
      </c>
      <c r="BL285" s="20" t="s">
        <v>130</v>
      </c>
      <c r="BM285" s="187" t="s">
        <v>545</v>
      </c>
    </row>
    <row r="286" spans="1:65" s="2" customFormat="1" ht="11.25">
      <c r="A286" s="37"/>
      <c r="B286" s="38"/>
      <c r="C286" s="39"/>
      <c r="D286" s="189" t="s">
        <v>132</v>
      </c>
      <c r="E286" s="39"/>
      <c r="F286" s="190" t="s">
        <v>546</v>
      </c>
      <c r="G286" s="39"/>
      <c r="H286" s="39"/>
      <c r="I286" s="191"/>
      <c r="J286" s="39"/>
      <c r="K286" s="39"/>
      <c r="L286" s="42"/>
      <c r="M286" s="192"/>
      <c r="N286" s="193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132</v>
      </c>
      <c r="AU286" s="20" t="s">
        <v>81</v>
      </c>
    </row>
    <row r="287" spans="1:65" s="15" customFormat="1" ht="11.25">
      <c r="B287" s="228"/>
      <c r="C287" s="229"/>
      <c r="D287" s="196" t="s">
        <v>134</v>
      </c>
      <c r="E287" s="230" t="s">
        <v>19</v>
      </c>
      <c r="F287" s="231" t="s">
        <v>547</v>
      </c>
      <c r="G287" s="229"/>
      <c r="H287" s="230" t="s">
        <v>19</v>
      </c>
      <c r="I287" s="232"/>
      <c r="J287" s="229"/>
      <c r="K287" s="229"/>
      <c r="L287" s="233"/>
      <c r="M287" s="234"/>
      <c r="N287" s="235"/>
      <c r="O287" s="235"/>
      <c r="P287" s="235"/>
      <c r="Q287" s="235"/>
      <c r="R287" s="235"/>
      <c r="S287" s="235"/>
      <c r="T287" s="236"/>
      <c r="AT287" s="237" t="s">
        <v>134</v>
      </c>
      <c r="AU287" s="237" t="s">
        <v>81</v>
      </c>
      <c r="AV287" s="15" t="s">
        <v>79</v>
      </c>
      <c r="AW287" s="15" t="s">
        <v>33</v>
      </c>
      <c r="AX287" s="15" t="s">
        <v>71</v>
      </c>
      <c r="AY287" s="237" t="s">
        <v>123</v>
      </c>
    </row>
    <row r="288" spans="1:65" s="13" customFormat="1" ht="11.25">
      <c r="B288" s="194"/>
      <c r="C288" s="195"/>
      <c r="D288" s="196" t="s">
        <v>134</v>
      </c>
      <c r="E288" s="197" t="s">
        <v>19</v>
      </c>
      <c r="F288" s="198" t="s">
        <v>548</v>
      </c>
      <c r="G288" s="195"/>
      <c r="H288" s="199">
        <v>38.880000000000003</v>
      </c>
      <c r="I288" s="200"/>
      <c r="J288" s="195"/>
      <c r="K288" s="195"/>
      <c r="L288" s="201"/>
      <c r="M288" s="202"/>
      <c r="N288" s="203"/>
      <c r="O288" s="203"/>
      <c r="P288" s="203"/>
      <c r="Q288" s="203"/>
      <c r="R288" s="203"/>
      <c r="S288" s="203"/>
      <c r="T288" s="204"/>
      <c r="AT288" s="205" t="s">
        <v>134</v>
      </c>
      <c r="AU288" s="205" t="s">
        <v>81</v>
      </c>
      <c r="AV288" s="13" t="s">
        <v>81</v>
      </c>
      <c r="AW288" s="13" t="s">
        <v>33</v>
      </c>
      <c r="AX288" s="13" t="s">
        <v>71</v>
      </c>
      <c r="AY288" s="205" t="s">
        <v>123</v>
      </c>
    </row>
    <row r="289" spans="1:65" s="13" customFormat="1" ht="11.25">
      <c r="B289" s="194"/>
      <c r="C289" s="195"/>
      <c r="D289" s="196" t="s">
        <v>134</v>
      </c>
      <c r="E289" s="197" t="s">
        <v>19</v>
      </c>
      <c r="F289" s="198" t="s">
        <v>549</v>
      </c>
      <c r="G289" s="195"/>
      <c r="H289" s="199">
        <v>10.295999999999999</v>
      </c>
      <c r="I289" s="200"/>
      <c r="J289" s="195"/>
      <c r="K289" s="195"/>
      <c r="L289" s="201"/>
      <c r="M289" s="202"/>
      <c r="N289" s="203"/>
      <c r="O289" s="203"/>
      <c r="P289" s="203"/>
      <c r="Q289" s="203"/>
      <c r="R289" s="203"/>
      <c r="S289" s="203"/>
      <c r="T289" s="204"/>
      <c r="AT289" s="205" t="s">
        <v>134</v>
      </c>
      <c r="AU289" s="205" t="s">
        <v>81</v>
      </c>
      <c r="AV289" s="13" t="s">
        <v>81</v>
      </c>
      <c r="AW289" s="13" t="s">
        <v>33</v>
      </c>
      <c r="AX289" s="13" t="s">
        <v>71</v>
      </c>
      <c r="AY289" s="205" t="s">
        <v>123</v>
      </c>
    </row>
    <row r="290" spans="1:65" s="14" customFormat="1" ht="11.25">
      <c r="B290" s="206"/>
      <c r="C290" s="207"/>
      <c r="D290" s="196" t="s">
        <v>134</v>
      </c>
      <c r="E290" s="208" t="s">
        <v>19</v>
      </c>
      <c r="F290" s="209" t="s">
        <v>199</v>
      </c>
      <c r="G290" s="207"/>
      <c r="H290" s="210">
        <v>49.176000000000002</v>
      </c>
      <c r="I290" s="211"/>
      <c r="J290" s="207"/>
      <c r="K290" s="207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134</v>
      </c>
      <c r="AU290" s="216" t="s">
        <v>81</v>
      </c>
      <c r="AV290" s="14" t="s">
        <v>130</v>
      </c>
      <c r="AW290" s="14" t="s">
        <v>33</v>
      </c>
      <c r="AX290" s="14" t="s">
        <v>79</v>
      </c>
      <c r="AY290" s="216" t="s">
        <v>123</v>
      </c>
    </row>
    <row r="291" spans="1:65" s="13" customFormat="1" ht="11.25">
      <c r="B291" s="194"/>
      <c r="C291" s="195"/>
      <c r="D291" s="196" t="s">
        <v>134</v>
      </c>
      <c r="E291" s="195"/>
      <c r="F291" s="198" t="s">
        <v>550</v>
      </c>
      <c r="G291" s="195"/>
      <c r="H291" s="199">
        <v>98.352000000000004</v>
      </c>
      <c r="I291" s="200"/>
      <c r="J291" s="195"/>
      <c r="K291" s="195"/>
      <c r="L291" s="201"/>
      <c r="M291" s="202"/>
      <c r="N291" s="203"/>
      <c r="O291" s="203"/>
      <c r="P291" s="203"/>
      <c r="Q291" s="203"/>
      <c r="R291" s="203"/>
      <c r="S291" s="203"/>
      <c r="T291" s="204"/>
      <c r="AT291" s="205" t="s">
        <v>134</v>
      </c>
      <c r="AU291" s="205" t="s">
        <v>81</v>
      </c>
      <c r="AV291" s="13" t="s">
        <v>81</v>
      </c>
      <c r="AW291" s="13" t="s">
        <v>4</v>
      </c>
      <c r="AX291" s="13" t="s">
        <v>79</v>
      </c>
      <c r="AY291" s="205" t="s">
        <v>123</v>
      </c>
    </row>
    <row r="292" spans="1:65" s="2" customFormat="1" ht="24.2" customHeight="1">
      <c r="A292" s="37"/>
      <c r="B292" s="38"/>
      <c r="C292" s="217" t="s">
        <v>220</v>
      </c>
      <c r="D292" s="217" t="s">
        <v>221</v>
      </c>
      <c r="E292" s="218" t="s">
        <v>551</v>
      </c>
      <c r="F292" s="219" t="s">
        <v>552</v>
      </c>
      <c r="G292" s="220" t="s">
        <v>128</v>
      </c>
      <c r="H292" s="221">
        <v>116.498</v>
      </c>
      <c r="I292" s="222"/>
      <c r="J292" s="223">
        <f>ROUND(I292*H292,2)</f>
        <v>0</v>
      </c>
      <c r="K292" s="219" t="s">
        <v>129</v>
      </c>
      <c r="L292" s="224"/>
      <c r="M292" s="225" t="s">
        <v>19</v>
      </c>
      <c r="N292" s="226" t="s">
        <v>42</v>
      </c>
      <c r="O292" s="67"/>
      <c r="P292" s="185">
        <f>O292*H292</f>
        <v>0</v>
      </c>
      <c r="Q292" s="185">
        <v>2.9999999999999997E-4</v>
      </c>
      <c r="R292" s="185">
        <f>Q292*H292</f>
        <v>3.4949399999999999E-2</v>
      </c>
      <c r="S292" s="185">
        <v>0</v>
      </c>
      <c r="T292" s="18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87" t="s">
        <v>169</v>
      </c>
      <c r="AT292" s="187" t="s">
        <v>221</v>
      </c>
      <c r="AU292" s="187" t="s">
        <v>81</v>
      </c>
      <c r="AY292" s="20" t="s">
        <v>123</v>
      </c>
      <c r="BE292" s="188">
        <f>IF(N292="základní",J292,0)</f>
        <v>0</v>
      </c>
      <c r="BF292" s="188">
        <f>IF(N292="snížená",J292,0)</f>
        <v>0</v>
      </c>
      <c r="BG292" s="188">
        <f>IF(N292="zákl. přenesená",J292,0)</f>
        <v>0</v>
      </c>
      <c r="BH292" s="188">
        <f>IF(N292="sníž. přenesená",J292,0)</f>
        <v>0</v>
      </c>
      <c r="BI292" s="188">
        <f>IF(N292="nulová",J292,0)</f>
        <v>0</v>
      </c>
      <c r="BJ292" s="20" t="s">
        <v>79</v>
      </c>
      <c r="BK292" s="188">
        <f>ROUND(I292*H292,2)</f>
        <v>0</v>
      </c>
      <c r="BL292" s="20" t="s">
        <v>130</v>
      </c>
      <c r="BM292" s="187" t="s">
        <v>553</v>
      </c>
    </row>
    <row r="293" spans="1:65" s="13" customFormat="1" ht="11.25">
      <c r="B293" s="194"/>
      <c r="C293" s="195"/>
      <c r="D293" s="196" t="s">
        <v>134</v>
      </c>
      <c r="E293" s="195"/>
      <c r="F293" s="198" t="s">
        <v>554</v>
      </c>
      <c r="G293" s="195"/>
      <c r="H293" s="199">
        <v>116.498</v>
      </c>
      <c r="I293" s="200"/>
      <c r="J293" s="195"/>
      <c r="K293" s="195"/>
      <c r="L293" s="201"/>
      <c r="M293" s="202"/>
      <c r="N293" s="203"/>
      <c r="O293" s="203"/>
      <c r="P293" s="203"/>
      <c r="Q293" s="203"/>
      <c r="R293" s="203"/>
      <c r="S293" s="203"/>
      <c r="T293" s="204"/>
      <c r="AT293" s="205" t="s">
        <v>134</v>
      </c>
      <c r="AU293" s="205" t="s">
        <v>81</v>
      </c>
      <c r="AV293" s="13" t="s">
        <v>81</v>
      </c>
      <c r="AW293" s="13" t="s">
        <v>4</v>
      </c>
      <c r="AX293" s="13" t="s">
        <v>79</v>
      </c>
      <c r="AY293" s="205" t="s">
        <v>123</v>
      </c>
    </row>
    <row r="294" spans="1:65" s="2" customFormat="1" ht="55.5" customHeight="1">
      <c r="A294" s="37"/>
      <c r="B294" s="38"/>
      <c r="C294" s="176" t="s">
        <v>226</v>
      </c>
      <c r="D294" s="176" t="s">
        <v>125</v>
      </c>
      <c r="E294" s="177" t="s">
        <v>555</v>
      </c>
      <c r="F294" s="178" t="s">
        <v>556</v>
      </c>
      <c r="G294" s="179" t="s">
        <v>147</v>
      </c>
      <c r="H294" s="180">
        <v>19</v>
      </c>
      <c r="I294" s="181"/>
      <c r="J294" s="182">
        <f>ROUND(I294*H294,2)</f>
        <v>0</v>
      </c>
      <c r="K294" s="178" t="s">
        <v>129</v>
      </c>
      <c r="L294" s="42"/>
      <c r="M294" s="183" t="s">
        <v>19</v>
      </c>
      <c r="N294" s="184" t="s">
        <v>42</v>
      </c>
      <c r="O294" s="67"/>
      <c r="P294" s="185">
        <f>O294*H294</f>
        <v>0</v>
      </c>
      <c r="Q294" s="185">
        <v>0.20469000000000001</v>
      </c>
      <c r="R294" s="185">
        <f>Q294*H294</f>
        <v>3.8891100000000001</v>
      </c>
      <c r="S294" s="185">
        <v>0</v>
      </c>
      <c r="T294" s="18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87" t="s">
        <v>130</v>
      </c>
      <c r="AT294" s="187" t="s">
        <v>125</v>
      </c>
      <c r="AU294" s="187" t="s">
        <v>81</v>
      </c>
      <c r="AY294" s="20" t="s">
        <v>123</v>
      </c>
      <c r="BE294" s="188">
        <f>IF(N294="základní",J294,0)</f>
        <v>0</v>
      </c>
      <c r="BF294" s="188">
        <f>IF(N294="snížená",J294,0)</f>
        <v>0</v>
      </c>
      <c r="BG294" s="188">
        <f>IF(N294="zákl. přenesená",J294,0)</f>
        <v>0</v>
      </c>
      <c r="BH294" s="188">
        <f>IF(N294="sníž. přenesená",J294,0)</f>
        <v>0</v>
      </c>
      <c r="BI294" s="188">
        <f>IF(N294="nulová",J294,0)</f>
        <v>0</v>
      </c>
      <c r="BJ294" s="20" t="s">
        <v>79</v>
      </c>
      <c r="BK294" s="188">
        <f>ROUND(I294*H294,2)</f>
        <v>0</v>
      </c>
      <c r="BL294" s="20" t="s">
        <v>130</v>
      </c>
      <c r="BM294" s="187" t="s">
        <v>557</v>
      </c>
    </row>
    <row r="295" spans="1:65" s="2" customFormat="1" ht="11.25">
      <c r="A295" s="37"/>
      <c r="B295" s="38"/>
      <c r="C295" s="39"/>
      <c r="D295" s="189" t="s">
        <v>132</v>
      </c>
      <c r="E295" s="39"/>
      <c r="F295" s="190" t="s">
        <v>558</v>
      </c>
      <c r="G295" s="39"/>
      <c r="H295" s="39"/>
      <c r="I295" s="191"/>
      <c r="J295" s="39"/>
      <c r="K295" s="39"/>
      <c r="L295" s="42"/>
      <c r="M295" s="192"/>
      <c r="N295" s="193"/>
      <c r="O295" s="67"/>
      <c r="P295" s="67"/>
      <c r="Q295" s="67"/>
      <c r="R295" s="67"/>
      <c r="S295" s="67"/>
      <c r="T295" s="68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20" t="s">
        <v>132</v>
      </c>
      <c r="AU295" s="20" t="s">
        <v>81</v>
      </c>
    </row>
    <row r="296" spans="1:65" s="13" customFormat="1" ht="11.25">
      <c r="B296" s="194"/>
      <c r="C296" s="195"/>
      <c r="D296" s="196" t="s">
        <v>134</v>
      </c>
      <c r="E296" s="197" t="s">
        <v>19</v>
      </c>
      <c r="F296" s="198" t="s">
        <v>559</v>
      </c>
      <c r="G296" s="195"/>
      <c r="H296" s="199">
        <v>19</v>
      </c>
      <c r="I296" s="200"/>
      <c r="J296" s="195"/>
      <c r="K296" s="195"/>
      <c r="L296" s="201"/>
      <c r="M296" s="202"/>
      <c r="N296" s="203"/>
      <c r="O296" s="203"/>
      <c r="P296" s="203"/>
      <c r="Q296" s="203"/>
      <c r="R296" s="203"/>
      <c r="S296" s="203"/>
      <c r="T296" s="204"/>
      <c r="AT296" s="205" t="s">
        <v>134</v>
      </c>
      <c r="AU296" s="205" t="s">
        <v>81</v>
      </c>
      <c r="AV296" s="13" t="s">
        <v>81</v>
      </c>
      <c r="AW296" s="13" t="s">
        <v>33</v>
      </c>
      <c r="AX296" s="13" t="s">
        <v>79</v>
      </c>
      <c r="AY296" s="205" t="s">
        <v>123</v>
      </c>
    </row>
    <row r="297" spans="1:65" s="2" customFormat="1" ht="55.5" customHeight="1">
      <c r="A297" s="37"/>
      <c r="B297" s="38"/>
      <c r="C297" s="176" t="s">
        <v>233</v>
      </c>
      <c r="D297" s="176" t="s">
        <v>125</v>
      </c>
      <c r="E297" s="177" t="s">
        <v>560</v>
      </c>
      <c r="F297" s="178" t="s">
        <v>561</v>
      </c>
      <c r="G297" s="179" t="s">
        <v>147</v>
      </c>
      <c r="H297" s="180">
        <v>7.2</v>
      </c>
      <c r="I297" s="181"/>
      <c r="J297" s="182">
        <f>ROUND(I297*H297,2)</f>
        <v>0</v>
      </c>
      <c r="K297" s="178" t="s">
        <v>129</v>
      </c>
      <c r="L297" s="42"/>
      <c r="M297" s="183" t="s">
        <v>19</v>
      </c>
      <c r="N297" s="184" t="s">
        <v>42</v>
      </c>
      <c r="O297" s="67"/>
      <c r="P297" s="185">
        <f>O297*H297</f>
        <v>0</v>
      </c>
      <c r="Q297" s="185">
        <v>0.31530000000000002</v>
      </c>
      <c r="R297" s="185">
        <f>Q297*H297</f>
        <v>2.2701600000000002</v>
      </c>
      <c r="S297" s="185">
        <v>0</v>
      </c>
      <c r="T297" s="186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87" t="s">
        <v>130</v>
      </c>
      <c r="AT297" s="187" t="s">
        <v>125</v>
      </c>
      <c r="AU297" s="187" t="s">
        <v>81</v>
      </c>
      <c r="AY297" s="20" t="s">
        <v>123</v>
      </c>
      <c r="BE297" s="188">
        <f>IF(N297="základní",J297,0)</f>
        <v>0</v>
      </c>
      <c r="BF297" s="188">
        <f>IF(N297="snížená",J297,0)</f>
        <v>0</v>
      </c>
      <c r="BG297" s="188">
        <f>IF(N297="zákl. přenesená",J297,0)</f>
        <v>0</v>
      </c>
      <c r="BH297" s="188">
        <f>IF(N297="sníž. přenesená",J297,0)</f>
        <v>0</v>
      </c>
      <c r="BI297" s="188">
        <f>IF(N297="nulová",J297,0)</f>
        <v>0</v>
      </c>
      <c r="BJ297" s="20" t="s">
        <v>79</v>
      </c>
      <c r="BK297" s="188">
        <f>ROUND(I297*H297,2)</f>
        <v>0</v>
      </c>
      <c r="BL297" s="20" t="s">
        <v>130</v>
      </c>
      <c r="BM297" s="187" t="s">
        <v>562</v>
      </c>
    </row>
    <row r="298" spans="1:65" s="2" customFormat="1" ht="11.25">
      <c r="A298" s="37"/>
      <c r="B298" s="38"/>
      <c r="C298" s="39"/>
      <c r="D298" s="189" t="s">
        <v>132</v>
      </c>
      <c r="E298" s="39"/>
      <c r="F298" s="190" t="s">
        <v>563</v>
      </c>
      <c r="G298" s="39"/>
      <c r="H298" s="39"/>
      <c r="I298" s="191"/>
      <c r="J298" s="39"/>
      <c r="K298" s="39"/>
      <c r="L298" s="42"/>
      <c r="M298" s="192"/>
      <c r="N298" s="193"/>
      <c r="O298" s="67"/>
      <c r="P298" s="67"/>
      <c r="Q298" s="67"/>
      <c r="R298" s="67"/>
      <c r="S298" s="67"/>
      <c r="T298" s="68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20" t="s">
        <v>132</v>
      </c>
      <c r="AU298" s="20" t="s">
        <v>81</v>
      </c>
    </row>
    <row r="299" spans="1:65" s="13" customFormat="1" ht="11.25">
      <c r="B299" s="194"/>
      <c r="C299" s="195"/>
      <c r="D299" s="196" t="s">
        <v>134</v>
      </c>
      <c r="E299" s="197" t="s">
        <v>19</v>
      </c>
      <c r="F299" s="198" t="s">
        <v>564</v>
      </c>
      <c r="G299" s="195"/>
      <c r="H299" s="199">
        <v>7.2</v>
      </c>
      <c r="I299" s="200"/>
      <c r="J299" s="195"/>
      <c r="K299" s="195"/>
      <c r="L299" s="201"/>
      <c r="M299" s="202"/>
      <c r="N299" s="203"/>
      <c r="O299" s="203"/>
      <c r="P299" s="203"/>
      <c r="Q299" s="203"/>
      <c r="R299" s="203"/>
      <c r="S299" s="203"/>
      <c r="T299" s="204"/>
      <c r="AT299" s="205" t="s">
        <v>134</v>
      </c>
      <c r="AU299" s="205" t="s">
        <v>81</v>
      </c>
      <c r="AV299" s="13" t="s">
        <v>81</v>
      </c>
      <c r="AW299" s="13" t="s">
        <v>33</v>
      </c>
      <c r="AX299" s="13" t="s">
        <v>79</v>
      </c>
      <c r="AY299" s="205" t="s">
        <v>123</v>
      </c>
    </row>
    <row r="300" spans="1:65" s="12" customFormat="1" ht="22.9" customHeight="1">
      <c r="B300" s="160"/>
      <c r="C300" s="161"/>
      <c r="D300" s="162" t="s">
        <v>70</v>
      </c>
      <c r="E300" s="174" t="s">
        <v>140</v>
      </c>
      <c r="F300" s="174" t="s">
        <v>565</v>
      </c>
      <c r="G300" s="161"/>
      <c r="H300" s="161"/>
      <c r="I300" s="164"/>
      <c r="J300" s="175">
        <f>BK300</f>
        <v>0</v>
      </c>
      <c r="K300" s="161"/>
      <c r="L300" s="166"/>
      <c r="M300" s="167"/>
      <c r="N300" s="168"/>
      <c r="O300" s="168"/>
      <c r="P300" s="169">
        <f>SUM(P301:P327)</f>
        <v>0</v>
      </c>
      <c r="Q300" s="168"/>
      <c r="R300" s="169">
        <f>SUM(R301:R327)</f>
        <v>0</v>
      </c>
      <c r="S300" s="168"/>
      <c r="T300" s="170">
        <f>SUM(T301:T327)</f>
        <v>0</v>
      </c>
      <c r="AR300" s="171" t="s">
        <v>79</v>
      </c>
      <c r="AT300" s="172" t="s">
        <v>70</v>
      </c>
      <c r="AU300" s="172" t="s">
        <v>79</v>
      </c>
      <c r="AY300" s="171" t="s">
        <v>123</v>
      </c>
      <c r="BK300" s="173">
        <f>SUM(BK301:BK327)</f>
        <v>0</v>
      </c>
    </row>
    <row r="301" spans="1:65" s="2" customFormat="1" ht="24.2" customHeight="1">
      <c r="A301" s="37"/>
      <c r="B301" s="38"/>
      <c r="C301" s="176" t="s">
        <v>238</v>
      </c>
      <c r="D301" s="176" t="s">
        <v>125</v>
      </c>
      <c r="E301" s="177" t="s">
        <v>566</v>
      </c>
      <c r="F301" s="178" t="s">
        <v>567</v>
      </c>
      <c r="G301" s="179" t="s">
        <v>147</v>
      </c>
      <c r="H301" s="180">
        <v>104.41</v>
      </c>
      <c r="I301" s="181"/>
      <c r="J301" s="182">
        <f>ROUND(I301*H301,2)</f>
        <v>0</v>
      </c>
      <c r="K301" s="178" t="s">
        <v>129</v>
      </c>
      <c r="L301" s="42"/>
      <c r="M301" s="183" t="s">
        <v>19</v>
      </c>
      <c r="N301" s="184" t="s">
        <v>42</v>
      </c>
      <c r="O301" s="67"/>
      <c r="P301" s="185">
        <f>O301*H301</f>
        <v>0</v>
      </c>
      <c r="Q301" s="185">
        <v>0</v>
      </c>
      <c r="R301" s="185">
        <f>Q301*H301</f>
        <v>0</v>
      </c>
      <c r="S301" s="185">
        <v>0</v>
      </c>
      <c r="T301" s="186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87" t="s">
        <v>130</v>
      </c>
      <c r="AT301" s="187" t="s">
        <v>125</v>
      </c>
      <c r="AU301" s="187" t="s">
        <v>81</v>
      </c>
      <c r="AY301" s="20" t="s">
        <v>123</v>
      </c>
      <c r="BE301" s="188">
        <f>IF(N301="základní",J301,0)</f>
        <v>0</v>
      </c>
      <c r="BF301" s="188">
        <f>IF(N301="snížená",J301,0)</f>
        <v>0</v>
      </c>
      <c r="BG301" s="188">
        <f>IF(N301="zákl. přenesená",J301,0)</f>
        <v>0</v>
      </c>
      <c r="BH301" s="188">
        <f>IF(N301="sníž. přenesená",J301,0)</f>
        <v>0</v>
      </c>
      <c r="BI301" s="188">
        <f>IF(N301="nulová",J301,0)</f>
        <v>0</v>
      </c>
      <c r="BJ301" s="20" t="s">
        <v>79</v>
      </c>
      <c r="BK301" s="188">
        <f>ROUND(I301*H301,2)</f>
        <v>0</v>
      </c>
      <c r="BL301" s="20" t="s">
        <v>130</v>
      </c>
      <c r="BM301" s="187" t="s">
        <v>568</v>
      </c>
    </row>
    <row r="302" spans="1:65" s="2" customFormat="1" ht="11.25">
      <c r="A302" s="37"/>
      <c r="B302" s="38"/>
      <c r="C302" s="39"/>
      <c r="D302" s="189" t="s">
        <v>132</v>
      </c>
      <c r="E302" s="39"/>
      <c r="F302" s="190" t="s">
        <v>569</v>
      </c>
      <c r="G302" s="39"/>
      <c r="H302" s="39"/>
      <c r="I302" s="191"/>
      <c r="J302" s="39"/>
      <c r="K302" s="39"/>
      <c r="L302" s="42"/>
      <c r="M302" s="192"/>
      <c r="N302" s="193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132</v>
      </c>
      <c r="AU302" s="20" t="s">
        <v>81</v>
      </c>
    </row>
    <row r="303" spans="1:65" s="15" customFormat="1" ht="11.25">
      <c r="B303" s="228"/>
      <c r="C303" s="229"/>
      <c r="D303" s="196" t="s">
        <v>134</v>
      </c>
      <c r="E303" s="230" t="s">
        <v>19</v>
      </c>
      <c r="F303" s="231" t="s">
        <v>570</v>
      </c>
      <c r="G303" s="229"/>
      <c r="H303" s="230" t="s">
        <v>19</v>
      </c>
      <c r="I303" s="232"/>
      <c r="J303" s="229"/>
      <c r="K303" s="229"/>
      <c r="L303" s="233"/>
      <c r="M303" s="234"/>
      <c r="N303" s="235"/>
      <c r="O303" s="235"/>
      <c r="P303" s="235"/>
      <c r="Q303" s="235"/>
      <c r="R303" s="235"/>
      <c r="S303" s="235"/>
      <c r="T303" s="236"/>
      <c r="AT303" s="237" t="s">
        <v>134</v>
      </c>
      <c r="AU303" s="237" t="s">
        <v>81</v>
      </c>
      <c r="AV303" s="15" t="s">
        <v>79</v>
      </c>
      <c r="AW303" s="15" t="s">
        <v>33</v>
      </c>
      <c r="AX303" s="15" t="s">
        <v>71</v>
      </c>
      <c r="AY303" s="237" t="s">
        <v>123</v>
      </c>
    </row>
    <row r="304" spans="1:65" s="13" customFormat="1" ht="11.25">
      <c r="B304" s="194"/>
      <c r="C304" s="195"/>
      <c r="D304" s="196" t="s">
        <v>134</v>
      </c>
      <c r="E304" s="197" t="s">
        <v>19</v>
      </c>
      <c r="F304" s="198" t="s">
        <v>571</v>
      </c>
      <c r="G304" s="195"/>
      <c r="H304" s="199">
        <v>5.0199999999999996</v>
      </c>
      <c r="I304" s="200"/>
      <c r="J304" s="195"/>
      <c r="K304" s="195"/>
      <c r="L304" s="201"/>
      <c r="M304" s="202"/>
      <c r="N304" s="203"/>
      <c r="O304" s="203"/>
      <c r="P304" s="203"/>
      <c r="Q304" s="203"/>
      <c r="R304" s="203"/>
      <c r="S304" s="203"/>
      <c r="T304" s="204"/>
      <c r="AT304" s="205" t="s">
        <v>134</v>
      </c>
      <c r="AU304" s="205" t="s">
        <v>81</v>
      </c>
      <c r="AV304" s="13" t="s">
        <v>81</v>
      </c>
      <c r="AW304" s="13" t="s">
        <v>33</v>
      </c>
      <c r="AX304" s="13" t="s">
        <v>71</v>
      </c>
      <c r="AY304" s="205" t="s">
        <v>123</v>
      </c>
    </row>
    <row r="305" spans="2:51" s="13" customFormat="1" ht="11.25">
      <c r="B305" s="194"/>
      <c r="C305" s="195"/>
      <c r="D305" s="196" t="s">
        <v>134</v>
      </c>
      <c r="E305" s="197" t="s">
        <v>19</v>
      </c>
      <c r="F305" s="198" t="s">
        <v>572</v>
      </c>
      <c r="G305" s="195"/>
      <c r="H305" s="199">
        <v>7.07</v>
      </c>
      <c r="I305" s="200"/>
      <c r="J305" s="195"/>
      <c r="K305" s="195"/>
      <c r="L305" s="201"/>
      <c r="M305" s="202"/>
      <c r="N305" s="203"/>
      <c r="O305" s="203"/>
      <c r="P305" s="203"/>
      <c r="Q305" s="203"/>
      <c r="R305" s="203"/>
      <c r="S305" s="203"/>
      <c r="T305" s="204"/>
      <c r="AT305" s="205" t="s">
        <v>134</v>
      </c>
      <c r="AU305" s="205" t="s">
        <v>81</v>
      </c>
      <c r="AV305" s="13" t="s">
        <v>81</v>
      </c>
      <c r="AW305" s="13" t="s">
        <v>33</v>
      </c>
      <c r="AX305" s="13" t="s">
        <v>71</v>
      </c>
      <c r="AY305" s="205" t="s">
        <v>123</v>
      </c>
    </row>
    <row r="306" spans="2:51" s="13" customFormat="1" ht="11.25">
      <c r="B306" s="194"/>
      <c r="C306" s="195"/>
      <c r="D306" s="196" t="s">
        <v>134</v>
      </c>
      <c r="E306" s="197" t="s">
        <v>19</v>
      </c>
      <c r="F306" s="198" t="s">
        <v>573</v>
      </c>
      <c r="G306" s="195"/>
      <c r="H306" s="199">
        <v>15.83</v>
      </c>
      <c r="I306" s="200"/>
      <c r="J306" s="195"/>
      <c r="K306" s="195"/>
      <c r="L306" s="201"/>
      <c r="M306" s="202"/>
      <c r="N306" s="203"/>
      <c r="O306" s="203"/>
      <c r="P306" s="203"/>
      <c r="Q306" s="203"/>
      <c r="R306" s="203"/>
      <c r="S306" s="203"/>
      <c r="T306" s="204"/>
      <c r="AT306" s="205" t="s">
        <v>134</v>
      </c>
      <c r="AU306" s="205" t="s">
        <v>81</v>
      </c>
      <c r="AV306" s="13" t="s">
        <v>81</v>
      </c>
      <c r="AW306" s="13" t="s">
        <v>33</v>
      </c>
      <c r="AX306" s="13" t="s">
        <v>71</v>
      </c>
      <c r="AY306" s="205" t="s">
        <v>123</v>
      </c>
    </row>
    <row r="307" spans="2:51" s="13" customFormat="1" ht="11.25">
      <c r="B307" s="194"/>
      <c r="C307" s="195"/>
      <c r="D307" s="196" t="s">
        <v>134</v>
      </c>
      <c r="E307" s="197" t="s">
        <v>19</v>
      </c>
      <c r="F307" s="198" t="s">
        <v>574</v>
      </c>
      <c r="G307" s="195"/>
      <c r="H307" s="199">
        <v>23.35</v>
      </c>
      <c r="I307" s="200"/>
      <c r="J307" s="195"/>
      <c r="K307" s="195"/>
      <c r="L307" s="201"/>
      <c r="M307" s="202"/>
      <c r="N307" s="203"/>
      <c r="O307" s="203"/>
      <c r="P307" s="203"/>
      <c r="Q307" s="203"/>
      <c r="R307" s="203"/>
      <c r="S307" s="203"/>
      <c r="T307" s="204"/>
      <c r="AT307" s="205" t="s">
        <v>134</v>
      </c>
      <c r="AU307" s="205" t="s">
        <v>81</v>
      </c>
      <c r="AV307" s="13" t="s">
        <v>81</v>
      </c>
      <c r="AW307" s="13" t="s">
        <v>33</v>
      </c>
      <c r="AX307" s="13" t="s">
        <v>71</v>
      </c>
      <c r="AY307" s="205" t="s">
        <v>123</v>
      </c>
    </row>
    <row r="308" spans="2:51" s="13" customFormat="1" ht="11.25">
      <c r="B308" s="194"/>
      <c r="C308" s="195"/>
      <c r="D308" s="196" t="s">
        <v>134</v>
      </c>
      <c r="E308" s="197" t="s">
        <v>19</v>
      </c>
      <c r="F308" s="198" t="s">
        <v>575</v>
      </c>
      <c r="G308" s="195"/>
      <c r="H308" s="199">
        <v>2.2000000000000002</v>
      </c>
      <c r="I308" s="200"/>
      <c r="J308" s="195"/>
      <c r="K308" s="195"/>
      <c r="L308" s="201"/>
      <c r="M308" s="202"/>
      <c r="N308" s="203"/>
      <c r="O308" s="203"/>
      <c r="P308" s="203"/>
      <c r="Q308" s="203"/>
      <c r="R308" s="203"/>
      <c r="S308" s="203"/>
      <c r="T308" s="204"/>
      <c r="AT308" s="205" t="s">
        <v>134</v>
      </c>
      <c r="AU308" s="205" t="s">
        <v>81</v>
      </c>
      <c r="AV308" s="13" t="s">
        <v>81</v>
      </c>
      <c r="AW308" s="13" t="s">
        <v>33</v>
      </c>
      <c r="AX308" s="13" t="s">
        <v>71</v>
      </c>
      <c r="AY308" s="205" t="s">
        <v>123</v>
      </c>
    </row>
    <row r="309" spans="2:51" s="13" customFormat="1" ht="11.25">
      <c r="B309" s="194"/>
      <c r="C309" s="195"/>
      <c r="D309" s="196" t="s">
        <v>134</v>
      </c>
      <c r="E309" s="197" t="s">
        <v>19</v>
      </c>
      <c r="F309" s="198" t="s">
        <v>576</v>
      </c>
      <c r="G309" s="195"/>
      <c r="H309" s="199">
        <v>4.8</v>
      </c>
      <c r="I309" s="200"/>
      <c r="J309" s="195"/>
      <c r="K309" s="195"/>
      <c r="L309" s="201"/>
      <c r="M309" s="202"/>
      <c r="N309" s="203"/>
      <c r="O309" s="203"/>
      <c r="P309" s="203"/>
      <c r="Q309" s="203"/>
      <c r="R309" s="203"/>
      <c r="S309" s="203"/>
      <c r="T309" s="204"/>
      <c r="AT309" s="205" t="s">
        <v>134</v>
      </c>
      <c r="AU309" s="205" t="s">
        <v>81</v>
      </c>
      <c r="AV309" s="13" t="s">
        <v>81</v>
      </c>
      <c r="AW309" s="13" t="s">
        <v>33</v>
      </c>
      <c r="AX309" s="13" t="s">
        <v>71</v>
      </c>
      <c r="AY309" s="205" t="s">
        <v>123</v>
      </c>
    </row>
    <row r="310" spans="2:51" s="13" customFormat="1" ht="11.25">
      <c r="B310" s="194"/>
      <c r="C310" s="195"/>
      <c r="D310" s="196" t="s">
        <v>134</v>
      </c>
      <c r="E310" s="197" t="s">
        <v>19</v>
      </c>
      <c r="F310" s="198" t="s">
        <v>577</v>
      </c>
      <c r="G310" s="195"/>
      <c r="H310" s="199">
        <v>11.64</v>
      </c>
      <c r="I310" s="200"/>
      <c r="J310" s="195"/>
      <c r="K310" s="195"/>
      <c r="L310" s="201"/>
      <c r="M310" s="202"/>
      <c r="N310" s="203"/>
      <c r="O310" s="203"/>
      <c r="P310" s="203"/>
      <c r="Q310" s="203"/>
      <c r="R310" s="203"/>
      <c r="S310" s="203"/>
      <c r="T310" s="204"/>
      <c r="AT310" s="205" t="s">
        <v>134</v>
      </c>
      <c r="AU310" s="205" t="s">
        <v>81</v>
      </c>
      <c r="AV310" s="13" t="s">
        <v>81</v>
      </c>
      <c r="AW310" s="13" t="s">
        <v>33</v>
      </c>
      <c r="AX310" s="13" t="s">
        <v>71</v>
      </c>
      <c r="AY310" s="205" t="s">
        <v>123</v>
      </c>
    </row>
    <row r="311" spans="2:51" s="16" customFormat="1" ht="11.25">
      <c r="B311" s="242"/>
      <c r="C311" s="243"/>
      <c r="D311" s="196" t="s">
        <v>134</v>
      </c>
      <c r="E311" s="244" t="s">
        <v>19</v>
      </c>
      <c r="F311" s="245" t="s">
        <v>364</v>
      </c>
      <c r="G311" s="243"/>
      <c r="H311" s="246">
        <v>69.91</v>
      </c>
      <c r="I311" s="247"/>
      <c r="J311" s="243"/>
      <c r="K311" s="243"/>
      <c r="L311" s="248"/>
      <c r="M311" s="249"/>
      <c r="N311" s="250"/>
      <c r="O311" s="250"/>
      <c r="P311" s="250"/>
      <c r="Q311" s="250"/>
      <c r="R311" s="250"/>
      <c r="S311" s="250"/>
      <c r="T311" s="251"/>
      <c r="AT311" s="252" t="s">
        <v>134</v>
      </c>
      <c r="AU311" s="252" t="s">
        <v>81</v>
      </c>
      <c r="AV311" s="16" t="s">
        <v>140</v>
      </c>
      <c r="AW311" s="16" t="s">
        <v>33</v>
      </c>
      <c r="AX311" s="16" t="s">
        <v>71</v>
      </c>
      <c r="AY311" s="252" t="s">
        <v>123</v>
      </c>
    </row>
    <row r="312" spans="2:51" s="15" customFormat="1" ht="11.25">
      <c r="B312" s="228"/>
      <c r="C312" s="229"/>
      <c r="D312" s="196" t="s">
        <v>134</v>
      </c>
      <c r="E312" s="230" t="s">
        <v>19</v>
      </c>
      <c r="F312" s="231" t="s">
        <v>578</v>
      </c>
      <c r="G312" s="229"/>
      <c r="H312" s="230" t="s">
        <v>19</v>
      </c>
      <c r="I312" s="232"/>
      <c r="J312" s="229"/>
      <c r="K312" s="229"/>
      <c r="L312" s="233"/>
      <c r="M312" s="234"/>
      <c r="N312" s="235"/>
      <c r="O312" s="235"/>
      <c r="P312" s="235"/>
      <c r="Q312" s="235"/>
      <c r="R312" s="235"/>
      <c r="S312" s="235"/>
      <c r="T312" s="236"/>
      <c r="AT312" s="237" t="s">
        <v>134</v>
      </c>
      <c r="AU312" s="237" t="s">
        <v>81</v>
      </c>
      <c r="AV312" s="15" t="s">
        <v>79</v>
      </c>
      <c r="AW312" s="15" t="s">
        <v>33</v>
      </c>
      <c r="AX312" s="15" t="s">
        <v>71</v>
      </c>
      <c r="AY312" s="237" t="s">
        <v>123</v>
      </c>
    </row>
    <row r="313" spans="2:51" s="13" customFormat="1" ht="11.25">
      <c r="B313" s="194"/>
      <c r="C313" s="195"/>
      <c r="D313" s="196" t="s">
        <v>134</v>
      </c>
      <c r="E313" s="197" t="s">
        <v>19</v>
      </c>
      <c r="F313" s="198" t="s">
        <v>579</v>
      </c>
      <c r="G313" s="195"/>
      <c r="H313" s="199">
        <v>4.3</v>
      </c>
      <c r="I313" s="200"/>
      <c r="J313" s="195"/>
      <c r="K313" s="195"/>
      <c r="L313" s="201"/>
      <c r="M313" s="202"/>
      <c r="N313" s="203"/>
      <c r="O313" s="203"/>
      <c r="P313" s="203"/>
      <c r="Q313" s="203"/>
      <c r="R313" s="203"/>
      <c r="S313" s="203"/>
      <c r="T313" s="204"/>
      <c r="AT313" s="205" t="s">
        <v>134</v>
      </c>
      <c r="AU313" s="205" t="s">
        <v>81</v>
      </c>
      <c r="AV313" s="13" t="s">
        <v>81</v>
      </c>
      <c r="AW313" s="13" t="s">
        <v>33</v>
      </c>
      <c r="AX313" s="13" t="s">
        <v>71</v>
      </c>
      <c r="AY313" s="205" t="s">
        <v>123</v>
      </c>
    </row>
    <row r="314" spans="2:51" s="13" customFormat="1" ht="11.25">
      <c r="B314" s="194"/>
      <c r="C314" s="195"/>
      <c r="D314" s="196" t="s">
        <v>134</v>
      </c>
      <c r="E314" s="197" t="s">
        <v>19</v>
      </c>
      <c r="F314" s="198" t="s">
        <v>580</v>
      </c>
      <c r="G314" s="195"/>
      <c r="H314" s="199">
        <v>2</v>
      </c>
      <c r="I314" s="200"/>
      <c r="J314" s="195"/>
      <c r="K314" s="195"/>
      <c r="L314" s="201"/>
      <c r="M314" s="202"/>
      <c r="N314" s="203"/>
      <c r="O314" s="203"/>
      <c r="P314" s="203"/>
      <c r="Q314" s="203"/>
      <c r="R314" s="203"/>
      <c r="S314" s="203"/>
      <c r="T314" s="204"/>
      <c r="AT314" s="205" t="s">
        <v>134</v>
      </c>
      <c r="AU314" s="205" t="s">
        <v>81</v>
      </c>
      <c r="AV314" s="13" t="s">
        <v>81</v>
      </c>
      <c r="AW314" s="13" t="s">
        <v>33</v>
      </c>
      <c r="AX314" s="13" t="s">
        <v>71</v>
      </c>
      <c r="AY314" s="205" t="s">
        <v>123</v>
      </c>
    </row>
    <row r="315" spans="2:51" s="13" customFormat="1" ht="11.25">
      <c r="B315" s="194"/>
      <c r="C315" s="195"/>
      <c r="D315" s="196" t="s">
        <v>134</v>
      </c>
      <c r="E315" s="197" t="s">
        <v>19</v>
      </c>
      <c r="F315" s="198" t="s">
        <v>581</v>
      </c>
      <c r="G315" s="195"/>
      <c r="H315" s="199">
        <v>1</v>
      </c>
      <c r="I315" s="200"/>
      <c r="J315" s="195"/>
      <c r="K315" s="195"/>
      <c r="L315" s="201"/>
      <c r="M315" s="202"/>
      <c r="N315" s="203"/>
      <c r="O315" s="203"/>
      <c r="P315" s="203"/>
      <c r="Q315" s="203"/>
      <c r="R315" s="203"/>
      <c r="S315" s="203"/>
      <c r="T315" s="204"/>
      <c r="AT315" s="205" t="s">
        <v>134</v>
      </c>
      <c r="AU315" s="205" t="s">
        <v>81</v>
      </c>
      <c r="AV315" s="13" t="s">
        <v>81</v>
      </c>
      <c r="AW315" s="13" t="s">
        <v>33</v>
      </c>
      <c r="AX315" s="13" t="s">
        <v>71</v>
      </c>
      <c r="AY315" s="205" t="s">
        <v>123</v>
      </c>
    </row>
    <row r="316" spans="2:51" s="13" customFormat="1" ht="11.25">
      <c r="B316" s="194"/>
      <c r="C316" s="195"/>
      <c r="D316" s="196" t="s">
        <v>134</v>
      </c>
      <c r="E316" s="197" t="s">
        <v>19</v>
      </c>
      <c r="F316" s="198" t="s">
        <v>582</v>
      </c>
      <c r="G316" s="195"/>
      <c r="H316" s="199">
        <v>2.5</v>
      </c>
      <c r="I316" s="200"/>
      <c r="J316" s="195"/>
      <c r="K316" s="195"/>
      <c r="L316" s="201"/>
      <c r="M316" s="202"/>
      <c r="N316" s="203"/>
      <c r="O316" s="203"/>
      <c r="P316" s="203"/>
      <c r="Q316" s="203"/>
      <c r="R316" s="203"/>
      <c r="S316" s="203"/>
      <c r="T316" s="204"/>
      <c r="AT316" s="205" t="s">
        <v>134</v>
      </c>
      <c r="AU316" s="205" t="s">
        <v>81</v>
      </c>
      <c r="AV316" s="13" t="s">
        <v>81</v>
      </c>
      <c r="AW316" s="13" t="s">
        <v>33</v>
      </c>
      <c r="AX316" s="13" t="s">
        <v>71</v>
      </c>
      <c r="AY316" s="205" t="s">
        <v>123</v>
      </c>
    </row>
    <row r="317" spans="2:51" s="13" customFormat="1" ht="11.25">
      <c r="B317" s="194"/>
      <c r="C317" s="195"/>
      <c r="D317" s="196" t="s">
        <v>134</v>
      </c>
      <c r="E317" s="197" t="s">
        <v>19</v>
      </c>
      <c r="F317" s="198" t="s">
        <v>583</v>
      </c>
      <c r="G317" s="195"/>
      <c r="H317" s="199">
        <v>1.5</v>
      </c>
      <c r="I317" s="200"/>
      <c r="J317" s="195"/>
      <c r="K317" s="195"/>
      <c r="L317" s="201"/>
      <c r="M317" s="202"/>
      <c r="N317" s="203"/>
      <c r="O317" s="203"/>
      <c r="P317" s="203"/>
      <c r="Q317" s="203"/>
      <c r="R317" s="203"/>
      <c r="S317" s="203"/>
      <c r="T317" s="204"/>
      <c r="AT317" s="205" t="s">
        <v>134</v>
      </c>
      <c r="AU317" s="205" t="s">
        <v>81</v>
      </c>
      <c r="AV317" s="13" t="s">
        <v>81</v>
      </c>
      <c r="AW317" s="13" t="s">
        <v>33</v>
      </c>
      <c r="AX317" s="13" t="s">
        <v>71</v>
      </c>
      <c r="AY317" s="205" t="s">
        <v>123</v>
      </c>
    </row>
    <row r="318" spans="2:51" s="13" customFormat="1" ht="11.25">
      <c r="B318" s="194"/>
      <c r="C318" s="195"/>
      <c r="D318" s="196" t="s">
        <v>134</v>
      </c>
      <c r="E318" s="197" t="s">
        <v>19</v>
      </c>
      <c r="F318" s="198" t="s">
        <v>584</v>
      </c>
      <c r="G318" s="195"/>
      <c r="H318" s="199">
        <v>1.6</v>
      </c>
      <c r="I318" s="200"/>
      <c r="J318" s="195"/>
      <c r="K318" s="195"/>
      <c r="L318" s="201"/>
      <c r="M318" s="202"/>
      <c r="N318" s="203"/>
      <c r="O318" s="203"/>
      <c r="P318" s="203"/>
      <c r="Q318" s="203"/>
      <c r="R318" s="203"/>
      <c r="S318" s="203"/>
      <c r="T318" s="204"/>
      <c r="AT318" s="205" t="s">
        <v>134</v>
      </c>
      <c r="AU318" s="205" t="s">
        <v>81</v>
      </c>
      <c r="AV318" s="13" t="s">
        <v>81</v>
      </c>
      <c r="AW318" s="13" t="s">
        <v>33</v>
      </c>
      <c r="AX318" s="13" t="s">
        <v>71</v>
      </c>
      <c r="AY318" s="205" t="s">
        <v>123</v>
      </c>
    </row>
    <row r="319" spans="2:51" s="13" customFormat="1" ht="11.25">
      <c r="B319" s="194"/>
      <c r="C319" s="195"/>
      <c r="D319" s="196" t="s">
        <v>134</v>
      </c>
      <c r="E319" s="197" t="s">
        <v>19</v>
      </c>
      <c r="F319" s="198" t="s">
        <v>585</v>
      </c>
      <c r="G319" s="195"/>
      <c r="H319" s="199">
        <v>3.5</v>
      </c>
      <c r="I319" s="200"/>
      <c r="J319" s="195"/>
      <c r="K319" s="195"/>
      <c r="L319" s="201"/>
      <c r="M319" s="202"/>
      <c r="N319" s="203"/>
      <c r="O319" s="203"/>
      <c r="P319" s="203"/>
      <c r="Q319" s="203"/>
      <c r="R319" s="203"/>
      <c r="S319" s="203"/>
      <c r="T319" s="204"/>
      <c r="AT319" s="205" t="s">
        <v>134</v>
      </c>
      <c r="AU319" s="205" t="s">
        <v>81</v>
      </c>
      <c r="AV319" s="13" t="s">
        <v>81</v>
      </c>
      <c r="AW319" s="13" t="s">
        <v>33</v>
      </c>
      <c r="AX319" s="13" t="s">
        <v>71</v>
      </c>
      <c r="AY319" s="205" t="s">
        <v>123</v>
      </c>
    </row>
    <row r="320" spans="2:51" s="13" customFormat="1" ht="11.25">
      <c r="B320" s="194"/>
      <c r="C320" s="195"/>
      <c r="D320" s="196" t="s">
        <v>134</v>
      </c>
      <c r="E320" s="197" t="s">
        <v>19</v>
      </c>
      <c r="F320" s="198" t="s">
        <v>586</v>
      </c>
      <c r="G320" s="195"/>
      <c r="H320" s="199">
        <v>3.5</v>
      </c>
      <c r="I320" s="200"/>
      <c r="J320" s="195"/>
      <c r="K320" s="195"/>
      <c r="L320" s="201"/>
      <c r="M320" s="202"/>
      <c r="N320" s="203"/>
      <c r="O320" s="203"/>
      <c r="P320" s="203"/>
      <c r="Q320" s="203"/>
      <c r="R320" s="203"/>
      <c r="S320" s="203"/>
      <c r="T320" s="204"/>
      <c r="AT320" s="205" t="s">
        <v>134</v>
      </c>
      <c r="AU320" s="205" t="s">
        <v>81</v>
      </c>
      <c r="AV320" s="13" t="s">
        <v>81</v>
      </c>
      <c r="AW320" s="13" t="s">
        <v>33</v>
      </c>
      <c r="AX320" s="13" t="s">
        <v>71</v>
      </c>
      <c r="AY320" s="205" t="s">
        <v>123</v>
      </c>
    </row>
    <row r="321" spans="1:65" s="13" customFormat="1" ht="11.25">
      <c r="B321" s="194"/>
      <c r="C321" s="195"/>
      <c r="D321" s="196" t="s">
        <v>134</v>
      </c>
      <c r="E321" s="197" t="s">
        <v>19</v>
      </c>
      <c r="F321" s="198" t="s">
        <v>587</v>
      </c>
      <c r="G321" s="195"/>
      <c r="H321" s="199">
        <v>3.5</v>
      </c>
      <c r="I321" s="200"/>
      <c r="J321" s="195"/>
      <c r="K321" s="195"/>
      <c r="L321" s="201"/>
      <c r="M321" s="202"/>
      <c r="N321" s="203"/>
      <c r="O321" s="203"/>
      <c r="P321" s="203"/>
      <c r="Q321" s="203"/>
      <c r="R321" s="203"/>
      <c r="S321" s="203"/>
      <c r="T321" s="204"/>
      <c r="AT321" s="205" t="s">
        <v>134</v>
      </c>
      <c r="AU321" s="205" t="s">
        <v>81</v>
      </c>
      <c r="AV321" s="13" t="s">
        <v>81</v>
      </c>
      <c r="AW321" s="13" t="s">
        <v>33</v>
      </c>
      <c r="AX321" s="13" t="s">
        <v>71</v>
      </c>
      <c r="AY321" s="205" t="s">
        <v>123</v>
      </c>
    </row>
    <row r="322" spans="1:65" s="13" customFormat="1" ht="11.25">
      <c r="B322" s="194"/>
      <c r="C322" s="195"/>
      <c r="D322" s="196" t="s">
        <v>134</v>
      </c>
      <c r="E322" s="197" t="s">
        <v>19</v>
      </c>
      <c r="F322" s="198" t="s">
        <v>588</v>
      </c>
      <c r="G322" s="195"/>
      <c r="H322" s="199">
        <v>1.5</v>
      </c>
      <c r="I322" s="200"/>
      <c r="J322" s="195"/>
      <c r="K322" s="195"/>
      <c r="L322" s="201"/>
      <c r="M322" s="202"/>
      <c r="N322" s="203"/>
      <c r="O322" s="203"/>
      <c r="P322" s="203"/>
      <c r="Q322" s="203"/>
      <c r="R322" s="203"/>
      <c r="S322" s="203"/>
      <c r="T322" s="204"/>
      <c r="AT322" s="205" t="s">
        <v>134</v>
      </c>
      <c r="AU322" s="205" t="s">
        <v>81</v>
      </c>
      <c r="AV322" s="13" t="s">
        <v>81</v>
      </c>
      <c r="AW322" s="13" t="s">
        <v>33</v>
      </c>
      <c r="AX322" s="13" t="s">
        <v>71</v>
      </c>
      <c r="AY322" s="205" t="s">
        <v>123</v>
      </c>
    </row>
    <row r="323" spans="1:65" s="13" customFormat="1" ht="11.25">
      <c r="B323" s="194"/>
      <c r="C323" s="195"/>
      <c r="D323" s="196" t="s">
        <v>134</v>
      </c>
      <c r="E323" s="197" t="s">
        <v>19</v>
      </c>
      <c r="F323" s="198" t="s">
        <v>589</v>
      </c>
      <c r="G323" s="195"/>
      <c r="H323" s="199">
        <v>2</v>
      </c>
      <c r="I323" s="200"/>
      <c r="J323" s="195"/>
      <c r="K323" s="195"/>
      <c r="L323" s="201"/>
      <c r="M323" s="202"/>
      <c r="N323" s="203"/>
      <c r="O323" s="203"/>
      <c r="P323" s="203"/>
      <c r="Q323" s="203"/>
      <c r="R323" s="203"/>
      <c r="S323" s="203"/>
      <c r="T323" s="204"/>
      <c r="AT323" s="205" t="s">
        <v>134</v>
      </c>
      <c r="AU323" s="205" t="s">
        <v>81</v>
      </c>
      <c r="AV323" s="13" t="s">
        <v>81</v>
      </c>
      <c r="AW323" s="13" t="s">
        <v>33</v>
      </c>
      <c r="AX323" s="13" t="s">
        <v>71</v>
      </c>
      <c r="AY323" s="205" t="s">
        <v>123</v>
      </c>
    </row>
    <row r="324" spans="1:65" s="13" customFormat="1" ht="11.25">
      <c r="B324" s="194"/>
      <c r="C324" s="195"/>
      <c r="D324" s="196" t="s">
        <v>134</v>
      </c>
      <c r="E324" s="197" t="s">
        <v>19</v>
      </c>
      <c r="F324" s="198" t="s">
        <v>590</v>
      </c>
      <c r="G324" s="195"/>
      <c r="H324" s="199">
        <v>3</v>
      </c>
      <c r="I324" s="200"/>
      <c r="J324" s="195"/>
      <c r="K324" s="195"/>
      <c r="L324" s="201"/>
      <c r="M324" s="202"/>
      <c r="N324" s="203"/>
      <c r="O324" s="203"/>
      <c r="P324" s="203"/>
      <c r="Q324" s="203"/>
      <c r="R324" s="203"/>
      <c r="S324" s="203"/>
      <c r="T324" s="204"/>
      <c r="AT324" s="205" t="s">
        <v>134</v>
      </c>
      <c r="AU324" s="205" t="s">
        <v>81</v>
      </c>
      <c r="AV324" s="13" t="s">
        <v>81</v>
      </c>
      <c r="AW324" s="13" t="s">
        <v>33</v>
      </c>
      <c r="AX324" s="13" t="s">
        <v>71</v>
      </c>
      <c r="AY324" s="205" t="s">
        <v>123</v>
      </c>
    </row>
    <row r="325" spans="1:65" s="13" customFormat="1" ht="11.25">
      <c r="B325" s="194"/>
      <c r="C325" s="195"/>
      <c r="D325" s="196" t="s">
        <v>134</v>
      </c>
      <c r="E325" s="197" t="s">
        <v>19</v>
      </c>
      <c r="F325" s="198" t="s">
        <v>591</v>
      </c>
      <c r="G325" s="195"/>
      <c r="H325" s="199">
        <v>4.5999999999999996</v>
      </c>
      <c r="I325" s="200"/>
      <c r="J325" s="195"/>
      <c r="K325" s="195"/>
      <c r="L325" s="201"/>
      <c r="M325" s="202"/>
      <c r="N325" s="203"/>
      <c r="O325" s="203"/>
      <c r="P325" s="203"/>
      <c r="Q325" s="203"/>
      <c r="R325" s="203"/>
      <c r="S325" s="203"/>
      <c r="T325" s="204"/>
      <c r="AT325" s="205" t="s">
        <v>134</v>
      </c>
      <c r="AU325" s="205" t="s">
        <v>81</v>
      </c>
      <c r="AV325" s="13" t="s">
        <v>81</v>
      </c>
      <c r="AW325" s="13" t="s">
        <v>33</v>
      </c>
      <c r="AX325" s="13" t="s">
        <v>71</v>
      </c>
      <c r="AY325" s="205" t="s">
        <v>123</v>
      </c>
    </row>
    <row r="326" spans="1:65" s="16" customFormat="1" ht="11.25">
      <c r="B326" s="242"/>
      <c r="C326" s="243"/>
      <c r="D326" s="196" t="s">
        <v>134</v>
      </c>
      <c r="E326" s="244" t="s">
        <v>19</v>
      </c>
      <c r="F326" s="245" t="s">
        <v>364</v>
      </c>
      <c r="G326" s="243"/>
      <c r="H326" s="246">
        <v>34.5</v>
      </c>
      <c r="I326" s="247"/>
      <c r="J326" s="243"/>
      <c r="K326" s="243"/>
      <c r="L326" s="248"/>
      <c r="M326" s="249"/>
      <c r="N326" s="250"/>
      <c r="O326" s="250"/>
      <c r="P326" s="250"/>
      <c r="Q326" s="250"/>
      <c r="R326" s="250"/>
      <c r="S326" s="250"/>
      <c r="T326" s="251"/>
      <c r="AT326" s="252" t="s">
        <v>134</v>
      </c>
      <c r="AU326" s="252" t="s">
        <v>81</v>
      </c>
      <c r="AV326" s="16" t="s">
        <v>140</v>
      </c>
      <c r="AW326" s="16" t="s">
        <v>33</v>
      </c>
      <c r="AX326" s="16" t="s">
        <v>71</v>
      </c>
      <c r="AY326" s="252" t="s">
        <v>123</v>
      </c>
    </row>
    <row r="327" spans="1:65" s="14" customFormat="1" ht="11.25">
      <c r="B327" s="206"/>
      <c r="C327" s="207"/>
      <c r="D327" s="196" t="s">
        <v>134</v>
      </c>
      <c r="E327" s="208" t="s">
        <v>19</v>
      </c>
      <c r="F327" s="209" t="s">
        <v>199</v>
      </c>
      <c r="G327" s="207"/>
      <c r="H327" s="210">
        <v>104.41</v>
      </c>
      <c r="I327" s="211"/>
      <c r="J327" s="207"/>
      <c r="K327" s="207"/>
      <c r="L327" s="212"/>
      <c r="M327" s="213"/>
      <c r="N327" s="214"/>
      <c r="O327" s="214"/>
      <c r="P327" s="214"/>
      <c r="Q327" s="214"/>
      <c r="R327" s="214"/>
      <c r="S327" s="214"/>
      <c r="T327" s="215"/>
      <c r="AT327" s="216" t="s">
        <v>134</v>
      </c>
      <c r="AU327" s="216" t="s">
        <v>81</v>
      </c>
      <c r="AV327" s="14" t="s">
        <v>130</v>
      </c>
      <c r="AW327" s="14" t="s">
        <v>33</v>
      </c>
      <c r="AX327" s="14" t="s">
        <v>79</v>
      </c>
      <c r="AY327" s="216" t="s">
        <v>123</v>
      </c>
    </row>
    <row r="328" spans="1:65" s="12" customFormat="1" ht="22.9" customHeight="1">
      <c r="B328" s="160"/>
      <c r="C328" s="161"/>
      <c r="D328" s="162" t="s">
        <v>70</v>
      </c>
      <c r="E328" s="174" t="s">
        <v>130</v>
      </c>
      <c r="F328" s="174" t="s">
        <v>592</v>
      </c>
      <c r="G328" s="161"/>
      <c r="H328" s="161"/>
      <c r="I328" s="164"/>
      <c r="J328" s="175">
        <f>BK328</f>
        <v>0</v>
      </c>
      <c r="K328" s="161"/>
      <c r="L328" s="166"/>
      <c r="M328" s="167"/>
      <c r="N328" s="168"/>
      <c r="O328" s="168"/>
      <c r="P328" s="169">
        <f>SUM(P329:P376)</f>
        <v>0</v>
      </c>
      <c r="Q328" s="168"/>
      <c r="R328" s="169">
        <f>SUM(R329:R376)</f>
        <v>0.1328</v>
      </c>
      <c r="S328" s="168"/>
      <c r="T328" s="170">
        <f>SUM(T329:T376)</f>
        <v>0</v>
      </c>
      <c r="AR328" s="171" t="s">
        <v>79</v>
      </c>
      <c r="AT328" s="172" t="s">
        <v>70</v>
      </c>
      <c r="AU328" s="172" t="s">
        <v>79</v>
      </c>
      <c r="AY328" s="171" t="s">
        <v>123</v>
      </c>
      <c r="BK328" s="173">
        <f>SUM(BK329:BK376)</f>
        <v>0</v>
      </c>
    </row>
    <row r="329" spans="1:65" s="2" customFormat="1" ht="33" customHeight="1">
      <c r="A329" s="37"/>
      <c r="B329" s="38"/>
      <c r="C329" s="176" t="s">
        <v>244</v>
      </c>
      <c r="D329" s="176" t="s">
        <v>125</v>
      </c>
      <c r="E329" s="177" t="s">
        <v>593</v>
      </c>
      <c r="F329" s="178" t="s">
        <v>594</v>
      </c>
      <c r="G329" s="179" t="s">
        <v>192</v>
      </c>
      <c r="H329" s="180">
        <v>9.9290000000000003</v>
      </c>
      <c r="I329" s="181"/>
      <c r="J329" s="182">
        <f>ROUND(I329*H329,2)</f>
        <v>0</v>
      </c>
      <c r="K329" s="178" t="s">
        <v>129</v>
      </c>
      <c r="L329" s="42"/>
      <c r="M329" s="183" t="s">
        <v>19</v>
      </c>
      <c r="N329" s="184" t="s">
        <v>42</v>
      </c>
      <c r="O329" s="67"/>
      <c r="P329" s="185">
        <f>O329*H329</f>
        <v>0</v>
      </c>
      <c r="Q329" s="185">
        <v>0</v>
      </c>
      <c r="R329" s="185">
        <f>Q329*H329</f>
        <v>0</v>
      </c>
      <c r="S329" s="185">
        <v>0</v>
      </c>
      <c r="T329" s="18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87" t="s">
        <v>130</v>
      </c>
      <c r="AT329" s="187" t="s">
        <v>125</v>
      </c>
      <c r="AU329" s="187" t="s">
        <v>81</v>
      </c>
      <c r="AY329" s="20" t="s">
        <v>123</v>
      </c>
      <c r="BE329" s="188">
        <f>IF(N329="základní",J329,0)</f>
        <v>0</v>
      </c>
      <c r="BF329" s="188">
        <f>IF(N329="snížená",J329,0)</f>
        <v>0</v>
      </c>
      <c r="BG329" s="188">
        <f>IF(N329="zákl. přenesená",J329,0)</f>
        <v>0</v>
      </c>
      <c r="BH329" s="188">
        <f>IF(N329="sníž. přenesená",J329,0)</f>
        <v>0</v>
      </c>
      <c r="BI329" s="188">
        <f>IF(N329="nulová",J329,0)</f>
        <v>0</v>
      </c>
      <c r="BJ329" s="20" t="s">
        <v>79</v>
      </c>
      <c r="BK329" s="188">
        <f>ROUND(I329*H329,2)</f>
        <v>0</v>
      </c>
      <c r="BL329" s="20" t="s">
        <v>130</v>
      </c>
      <c r="BM329" s="187" t="s">
        <v>595</v>
      </c>
    </row>
    <row r="330" spans="1:65" s="2" customFormat="1" ht="11.25">
      <c r="A330" s="37"/>
      <c r="B330" s="38"/>
      <c r="C330" s="39"/>
      <c r="D330" s="189" t="s">
        <v>132</v>
      </c>
      <c r="E330" s="39"/>
      <c r="F330" s="190" t="s">
        <v>596</v>
      </c>
      <c r="G330" s="39"/>
      <c r="H330" s="39"/>
      <c r="I330" s="191"/>
      <c r="J330" s="39"/>
      <c r="K330" s="39"/>
      <c r="L330" s="42"/>
      <c r="M330" s="192"/>
      <c r="N330" s="193"/>
      <c r="O330" s="67"/>
      <c r="P330" s="67"/>
      <c r="Q330" s="67"/>
      <c r="R330" s="67"/>
      <c r="S330" s="67"/>
      <c r="T330" s="68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20" t="s">
        <v>132</v>
      </c>
      <c r="AU330" s="20" t="s">
        <v>81</v>
      </c>
    </row>
    <row r="331" spans="1:65" s="13" customFormat="1" ht="11.25">
      <c r="B331" s="194"/>
      <c r="C331" s="195"/>
      <c r="D331" s="196" t="s">
        <v>134</v>
      </c>
      <c r="E331" s="197" t="s">
        <v>19</v>
      </c>
      <c r="F331" s="198" t="s">
        <v>597</v>
      </c>
      <c r="G331" s="195"/>
      <c r="H331" s="199">
        <v>0.502</v>
      </c>
      <c r="I331" s="200"/>
      <c r="J331" s="195"/>
      <c r="K331" s="195"/>
      <c r="L331" s="201"/>
      <c r="M331" s="202"/>
      <c r="N331" s="203"/>
      <c r="O331" s="203"/>
      <c r="P331" s="203"/>
      <c r="Q331" s="203"/>
      <c r="R331" s="203"/>
      <c r="S331" s="203"/>
      <c r="T331" s="204"/>
      <c r="AT331" s="205" t="s">
        <v>134</v>
      </c>
      <c r="AU331" s="205" t="s">
        <v>81</v>
      </c>
      <c r="AV331" s="13" t="s">
        <v>81</v>
      </c>
      <c r="AW331" s="13" t="s">
        <v>33</v>
      </c>
      <c r="AX331" s="13" t="s">
        <v>71</v>
      </c>
      <c r="AY331" s="205" t="s">
        <v>123</v>
      </c>
    </row>
    <row r="332" spans="1:65" s="13" customFormat="1" ht="11.25">
      <c r="B332" s="194"/>
      <c r="C332" s="195"/>
      <c r="D332" s="196" t="s">
        <v>134</v>
      </c>
      <c r="E332" s="197" t="s">
        <v>19</v>
      </c>
      <c r="F332" s="198" t="s">
        <v>598</v>
      </c>
      <c r="G332" s="195"/>
      <c r="H332" s="199">
        <v>0.70699999999999996</v>
      </c>
      <c r="I332" s="200"/>
      <c r="J332" s="195"/>
      <c r="K332" s="195"/>
      <c r="L332" s="201"/>
      <c r="M332" s="202"/>
      <c r="N332" s="203"/>
      <c r="O332" s="203"/>
      <c r="P332" s="203"/>
      <c r="Q332" s="203"/>
      <c r="R332" s="203"/>
      <c r="S332" s="203"/>
      <c r="T332" s="204"/>
      <c r="AT332" s="205" t="s">
        <v>134</v>
      </c>
      <c r="AU332" s="205" t="s">
        <v>81</v>
      </c>
      <c r="AV332" s="13" t="s">
        <v>81</v>
      </c>
      <c r="AW332" s="13" t="s">
        <v>33</v>
      </c>
      <c r="AX332" s="13" t="s">
        <v>71</v>
      </c>
      <c r="AY332" s="205" t="s">
        <v>123</v>
      </c>
    </row>
    <row r="333" spans="1:65" s="13" customFormat="1" ht="11.25">
      <c r="B333" s="194"/>
      <c r="C333" s="195"/>
      <c r="D333" s="196" t="s">
        <v>134</v>
      </c>
      <c r="E333" s="197" t="s">
        <v>19</v>
      </c>
      <c r="F333" s="198" t="s">
        <v>599</v>
      </c>
      <c r="G333" s="195"/>
      <c r="H333" s="199">
        <v>1.583</v>
      </c>
      <c r="I333" s="200"/>
      <c r="J333" s="195"/>
      <c r="K333" s="195"/>
      <c r="L333" s="201"/>
      <c r="M333" s="202"/>
      <c r="N333" s="203"/>
      <c r="O333" s="203"/>
      <c r="P333" s="203"/>
      <c r="Q333" s="203"/>
      <c r="R333" s="203"/>
      <c r="S333" s="203"/>
      <c r="T333" s="204"/>
      <c r="AT333" s="205" t="s">
        <v>134</v>
      </c>
      <c r="AU333" s="205" t="s">
        <v>81</v>
      </c>
      <c r="AV333" s="13" t="s">
        <v>81</v>
      </c>
      <c r="AW333" s="13" t="s">
        <v>33</v>
      </c>
      <c r="AX333" s="13" t="s">
        <v>71</v>
      </c>
      <c r="AY333" s="205" t="s">
        <v>123</v>
      </c>
    </row>
    <row r="334" spans="1:65" s="13" customFormat="1" ht="11.25">
      <c r="B334" s="194"/>
      <c r="C334" s="195"/>
      <c r="D334" s="196" t="s">
        <v>134</v>
      </c>
      <c r="E334" s="197" t="s">
        <v>19</v>
      </c>
      <c r="F334" s="198" t="s">
        <v>600</v>
      </c>
      <c r="G334" s="195"/>
      <c r="H334" s="199">
        <v>2.335</v>
      </c>
      <c r="I334" s="200"/>
      <c r="J334" s="195"/>
      <c r="K334" s="195"/>
      <c r="L334" s="201"/>
      <c r="M334" s="202"/>
      <c r="N334" s="203"/>
      <c r="O334" s="203"/>
      <c r="P334" s="203"/>
      <c r="Q334" s="203"/>
      <c r="R334" s="203"/>
      <c r="S334" s="203"/>
      <c r="T334" s="204"/>
      <c r="AT334" s="205" t="s">
        <v>134</v>
      </c>
      <c r="AU334" s="205" t="s">
        <v>81</v>
      </c>
      <c r="AV334" s="13" t="s">
        <v>81</v>
      </c>
      <c r="AW334" s="13" t="s">
        <v>33</v>
      </c>
      <c r="AX334" s="13" t="s">
        <v>71</v>
      </c>
      <c r="AY334" s="205" t="s">
        <v>123</v>
      </c>
    </row>
    <row r="335" spans="1:65" s="13" customFormat="1" ht="11.25">
      <c r="B335" s="194"/>
      <c r="C335" s="195"/>
      <c r="D335" s="196" t="s">
        <v>134</v>
      </c>
      <c r="E335" s="197" t="s">
        <v>19</v>
      </c>
      <c r="F335" s="198" t="s">
        <v>601</v>
      </c>
      <c r="G335" s="195"/>
      <c r="H335" s="199">
        <v>0.22</v>
      </c>
      <c r="I335" s="200"/>
      <c r="J335" s="195"/>
      <c r="K335" s="195"/>
      <c r="L335" s="201"/>
      <c r="M335" s="202"/>
      <c r="N335" s="203"/>
      <c r="O335" s="203"/>
      <c r="P335" s="203"/>
      <c r="Q335" s="203"/>
      <c r="R335" s="203"/>
      <c r="S335" s="203"/>
      <c r="T335" s="204"/>
      <c r="AT335" s="205" t="s">
        <v>134</v>
      </c>
      <c r="AU335" s="205" t="s">
        <v>81</v>
      </c>
      <c r="AV335" s="13" t="s">
        <v>81</v>
      </c>
      <c r="AW335" s="13" t="s">
        <v>33</v>
      </c>
      <c r="AX335" s="13" t="s">
        <v>71</v>
      </c>
      <c r="AY335" s="205" t="s">
        <v>123</v>
      </c>
    </row>
    <row r="336" spans="1:65" s="13" customFormat="1" ht="11.25">
      <c r="B336" s="194"/>
      <c r="C336" s="195"/>
      <c r="D336" s="196" t="s">
        <v>134</v>
      </c>
      <c r="E336" s="197" t="s">
        <v>19</v>
      </c>
      <c r="F336" s="198" t="s">
        <v>602</v>
      </c>
      <c r="G336" s="195"/>
      <c r="H336" s="199">
        <v>0.48</v>
      </c>
      <c r="I336" s="200"/>
      <c r="J336" s="195"/>
      <c r="K336" s="195"/>
      <c r="L336" s="201"/>
      <c r="M336" s="202"/>
      <c r="N336" s="203"/>
      <c r="O336" s="203"/>
      <c r="P336" s="203"/>
      <c r="Q336" s="203"/>
      <c r="R336" s="203"/>
      <c r="S336" s="203"/>
      <c r="T336" s="204"/>
      <c r="AT336" s="205" t="s">
        <v>134</v>
      </c>
      <c r="AU336" s="205" t="s">
        <v>81</v>
      </c>
      <c r="AV336" s="13" t="s">
        <v>81</v>
      </c>
      <c r="AW336" s="13" t="s">
        <v>33</v>
      </c>
      <c r="AX336" s="13" t="s">
        <v>71</v>
      </c>
      <c r="AY336" s="205" t="s">
        <v>123</v>
      </c>
    </row>
    <row r="337" spans="2:51" s="13" customFormat="1" ht="11.25">
      <c r="B337" s="194"/>
      <c r="C337" s="195"/>
      <c r="D337" s="196" t="s">
        <v>134</v>
      </c>
      <c r="E337" s="197" t="s">
        <v>19</v>
      </c>
      <c r="F337" s="198" t="s">
        <v>603</v>
      </c>
      <c r="G337" s="195"/>
      <c r="H337" s="199">
        <v>1.1639999999999999</v>
      </c>
      <c r="I337" s="200"/>
      <c r="J337" s="195"/>
      <c r="K337" s="195"/>
      <c r="L337" s="201"/>
      <c r="M337" s="202"/>
      <c r="N337" s="203"/>
      <c r="O337" s="203"/>
      <c r="P337" s="203"/>
      <c r="Q337" s="203"/>
      <c r="R337" s="203"/>
      <c r="S337" s="203"/>
      <c r="T337" s="204"/>
      <c r="AT337" s="205" t="s">
        <v>134</v>
      </c>
      <c r="AU337" s="205" t="s">
        <v>81</v>
      </c>
      <c r="AV337" s="13" t="s">
        <v>81</v>
      </c>
      <c r="AW337" s="13" t="s">
        <v>33</v>
      </c>
      <c r="AX337" s="13" t="s">
        <v>71</v>
      </c>
      <c r="AY337" s="205" t="s">
        <v>123</v>
      </c>
    </row>
    <row r="338" spans="2:51" s="13" customFormat="1" ht="11.25">
      <c r="B338" s="194"/>
      <c r="C338" s="195"/>
      <c r="D338" s="196" t="s">
        <v>134</v>
      </c>
      <c r="E338" s="197" t="s">
        <v>19</v>
      </c>
      <c r="F338" s="198" t="s">
        <v>604</v>
      </c>
      <c r="G338" s="195"/>
      <c r="H338" s="199">
        <v>0.43</v>
      </c>
      <c r="I338" s="200"/>
      <c r="J338" s="195"/>
      <c r="K338" s="195"/>
      <c r="L338" s="201"/>
      <c r="M338" s="202"/>
      <c r="N338" s="203"/>
      <c r="O338" s="203"/>
      <c r="P338" s="203"/>
      <c r="Q338" s="203"/>
      <c r="R338" s="203"/>
      <c r="S338" s="203"/>
      <c r="T338" s="204"/>
      <c r="AT338" s="205" t="s">
        <v>134</v>
      </c>
      <c r="AU338" s="205" t="s">
        <v>81</v>
      </c>
      <c r="AV338" s="13" t="s">
        <v>81</v>
      </c>
      <c r="AW338" s="13" t="s">
        <v>33</v>
      </c>
      <c r="AX338" s="13" t="s">
        <v>71</v>
      </c>
      <c r="AY338" s="205" t="s">
        <v>123</v>
      </c>
    </row>
    <row r="339" spans="2:51" s="16" customFormat="1" ht="11.25">
      <c r="B339" s="242"/>
      <c r="C339" s="243"/>
      <c r="D339" s="196" t="s">
        <v>134</v>
      </c>
      <c r="E339" s="244" t="s">
        <v>19</v>
      </c>
      <c r="F339" s="245" t="s">
        <v>364</v>
      </c>
      <c r="G339" s="243"/>
      <c r="H339" s="246">
        <v>7.4210000000000003</v>
      </c>
      <c r="I339" s="247"/>
      <c r="J339" s="243"/>
      <c r="K339" s="243"/>
      <c r="L339" s="248"/>
      <c r="M339" s="249"/>
      <c r="N339" s="250"/>
      <c r="O339" s="250"/>
      <c r="P339" s="250"/>
      <c r="Q339" s="250"/>
      <c r="R339" s="250"/>
      <c r="S339" s="250"/>
      <c r="T339" s="251"/>
      <c r="AT339" s="252" t="s">
        <v>134</v>
      </c>
      <c r="AU339" s="252" t="s">
        <v>81</v>
      </c>
      <c r="AV339" s="16" t="s">
        <v>140</v>
      </c>
      <c r="AW339" s="16" t="s">
        <v>33</v>
      </c>
      <c r="AX339" s="16" t="s">
        <v>71</v>
      </c>
      <c r="AY339" s="252" t="s">
        <v>123</v>
      </c>
    </row>
    <row r="340" spans="2:51" s="13" customFormat="1" ht="11.25">
      <c r="B340" s="194"/>
      <c r="C340" s="195"/>
      <c r="D340" s="196" t="s">
        <v>134</v>
      </c>
      <c r="E340" s="197" t="s">
        <v>19</v>
      </c>
      <c r="F340" s="198" t="s">
        <v>605</v>
      </c>
      <c r="G340" s="195"/>
      <c r="H340" s="199">
        <v>0.16</v>
      </c>
      <c r="I340" s="200"/>
      <c r="J340" s="195"/>
      <c r="K340" s="195"/>
      <c r="L340" s="201"/>
      <c r="M340" s="202"/>
      <c r="N340" s="203"/>
      <c r="O340" s="203"/>
      <c r="P340" s="203"/>
      <c r="Q340" s="203"/>
      <c r="R340" s="203"/>
      <c r="S340" s="203"/>
      <c r="T340" s="204"/>
      <c r="AT340" s="205" t="s">
        <v>134</v>
      </c>
      <c r="AU340" s="205" t="s">
        <v>81</v>
      </c>
      <c r="AV340" s="13" t="s">
        <v>81</v>
      </c>
      <c r="AW340" s="13" t="s">
        <v>33</v>
      </c>
      <c r="AX340" s="13" t="s">
        <v>71</v>
      </c>
      <c r="AY340" s="205" t="s">
        <v>123</v>
      </c>
    </row>
    <row r="341" spans="2:51" s="13" customFormat="1" ht="11.25">
      <c r="B341" s="194"/>
      <c r="C341" s="195"/>
      <c r="D341" s="196" t="s">
        <v>134</v>
      </c>
      <c r="E341" s="197" t="s">
        <v>19</v>
      </c>
      <c r="F341" s="198" t="s">
        <v>606</v>
      </c>
      <c r="G341" s="195"/>
      <c r="H341" s="199">
        <v>0.08</v>
      </c>
      <c r="I341" s="200"/>
      <c r="J341" s="195"/>
      <c r="K341" s="195"/>
      <c r="L341" s="201"/>
      <c r="M341" s="202"/>
      <c r="N341" s="203"/>
      <c r="O341" s="203"/>
      <c r="P341" s="203"/>
      <c r="Q341" s="203"/>
      <c r="R341" s="203"/>
      <c r="S341" s="203"/>
      <c r="T341" s="204"/>
      <c r="AT341" s="205" t="s">
        <v>134</v>
      </c>
      <c r="AU341" s="205" t="s">
        <v>81</v>
      </c>
      <c r="AV341" s="13" t="s">
        <v>81</v>
      </c>
      <c r="AW341" s="13" t="s">
        <v>33</v>
      </c>
      <c r="AX341" s="13" t="s">
        <v>71</v>
      </c>
      <c r="AY341" s="205" t="s">
        <v>123</v>
      </c>
    </row>
    <row r="342" spans="2:51" s="13" customFormat="1" ht="11.25">
      <c r="B342" s="194"/>
      <c r="C342" s="195"/>
      <c r="D342" s="196" t="s">
        <v>134</v>
      </c>
      <c r="E342" s="197" t="s">
        <v>19</v>
      </c>
      <c r="F342" s="198" t="s">
        <v>607</v>
      </c>
      <c r="G342" s="195"/>
      <c r="H342" s="199">
        <v>0.2</v>
      </c>
      <c r="I342" s="200"/>
      <c r="J342" s="195"/>
      <c r="K342" s="195"/>
      <c r="L342" s="201"/>
      <c r="M342" s="202"/>
      <c r="N342" s="203"/>
      <c r="O342" s="203"/>
      <c r="P342" s="203"/>
      <c r="Q342" s="203"/>
      <c r="R342" s="203"/>
      <c r="S342" s="203"/>
      <c r="T342" s="204"/>
      <c r="AT342" s="205" t="s">
        <v>134</v>
      </c>
      <c r="AU342" s="205" t="s">
        <v>81</v>
      </c>
      <c r="AV342" s="13" t="s">
        <v>81</v>
      </c>
      <c r="AW342" s="13" t="s">
        <v>33</v>
      </c>
      <c r="AX342" s="13" t="s">
        <v>71</v>
      </c>
      <c r="AY342" s="205" t="s">
        <v>123</v>
      </c>
    </row>
    <row r="343" spans="2:51" s="13" customFormat="1" ht="11.25">
      <c r="B343" s="194"/>
      <c r="C343" s="195"/>
      <c r="D343" s="196" t="s">
        <v>134</v>
      </c>
      <c r="E343" s="197" t="s">
        <v>19</v>
      </c>
      <c r="F343" s="198" t="s">
        <v>608</v>
      </c>
      <c r="G343" s="195"/>
      <c r="H343" s="199">
        <v>0.12</v>
      </c>
      <c r="I343" s="200"/>
      <c r="J343" s="195"/>
      <c r="K343" s="195"/>
      <c r="L343" s="201"/>
      <c r="M343" s="202"/>
      <c r="N343" s="203"/>
      <c r="O343" s="203"/>
      <c r="P343" s="203"/>
      <c r="Q343" s="203"/>
      <c r="R343" s="203"/>
      <c r="S343" s="203"/>
      <c r="T343" s="204"/>
      <c r="AT343" s="205" t="s">
        <v>134</v>
      </c>
      <c r="AU343" s="205" t="s">
        <v>81</v>
      </c>
      <c r="AV343" s="13" t="s">
        <v>81</v>
      </c>
      <c r="AW343" s="13" t="s">
        <v>33</v>
      </c>
      <c r="AX343" s="13" t="s">
        <v>71</v>
      </c>
      <c r="AY343" s="205" t="s">
        <v>123</v>
      </c>
    </row>
    <row r="344" spans="2:51" s="13" customFormat="1" ht="11.25">
      <c r="B344" s="194"/>
      <c r="C344" s="195"/>
      <c r="D344" s="196" t="s">
        <v>134</v>
      </c>
      <c r="E344" s="197" t="s">
        <v>19</v>
      </c>
      <c r="F344" s="198" t="s">
        <v>609</v>
      </c>
      <c r="G344" s="195"/>
      <c r="H344" s="199">
        <v>0.128</v>
      </c>
      <c r="I344" s="200"/>
      <c r="J344" s="195"/>
      <c r="K344" s="195"/>
      <c r="L344" s="201"/>
      <c r="M344" s="202"/>
      <c r="N344" s="203"/>
      <c r="O344" s="203"/>
      <c r="P344" s="203"/>
      <c r="Q344" s="203"/>
      <c r="R344" s="203"/>
      <c r="S344" s="203"/>
      <c r="T344" s="204"/>
      <c r="AT344" s="205" t="s">
        <v>134</v>
      </c>
      <c r="AU344" s="205" t="s">
        <v>81</v>
      </c>
      <c r="AV344" s="13" t="s">
        <v>81</v>
      </c>
      <c r="AW344" s="13" t="s">
        <v>33</v>
      </c>
      <c r="AX344" s="13" t="s">
        <v>71</v>
      </c>
      <c r="AY344" s="205" t="s">
        <v>123</v>
      </c>
    </row>
    <row r="345" spans="2:51" s="13" customFormat="1" ht="11.25">
      <c r="B345" s="194"/>
      <c r="C345" s="195"/>
      <c r="D345" s="196" t="s">
        <v>134</v>
      </c>
      <c r="E345" s="197" t="s">
        <v>19</v>
      </c>
      <c r="F345" s="198" t="s">
        <v>610</v>
      </c>
      <c r="G345" s="195"/>
      <c r="H345" s="199">
        <v>0.28000000000000003</v>
      </c>
      <c r="I345" s="200"/>
      <c r="J345" s="195"/>
      <c r="K345" s="195"/>
      <c r="L345" s="201"/>
      <c r="M345" s="202"/>
      <c r="N345" s="203"/>
      <c r="O345" s="203"/>
      <c r="P345" s="203"/>
      <c r="Q345" s="203"/>
      <c r="R345" s="203"/>
      <c r="S345" s="203"/>
      <c r="T345" s="204"/>
      <c r="AT345" s="205" t="s">
        <v>134</v>
      </c>
      <c r="AU345" s="205" t="s">
        <v>81</v>
      </c>
      <c r="AV345" s="13" t="s">
        <v>81</v>
      </c>
      <c r="AW345" s="13" t="s">
        <v>33</v>
      </c>
      <c r="AX345" s="13" t="s">
        <v>71</v>
      </c>
      <c r="AY345" s="205" t="s">
        <v>123</v>
      </c>
    </row>
    <row r="346" spans="2:51" s="13" customFormat="1" ht="11.25">
      <c r="B346" s="194"/>
      <c r="C346" s="195"/>
      <c r="D346" s="196" t="s">
        <v>134</v>
      </c>
      <c r="E346" s="197" t="s">
        <v>19</v>
      </c>
      <c r="F346" s="198" t="s">
        <v>611</v>
      </c>
      <c r="G346" s="195"/>
      <c r="H346" s="199">
        <v>0.28000000000000003</v>
      </c>
      <c r="I346" s="200"/>
      <c r="J346" s="195"/>
      <c r="K346" s="195"/>
      <c r="L346" s="201"/>
      <c r="M346" s="202"/>
      <c r="N346" s="203"/>
      <c r="O346" s="203"/>
      <c r="P346" s="203"/>
      <c r="Q346" s="203"/>
      <c r="R346" s="203"/>
      <c r="S346" s="203"/>
      <c r="T346" s="204"/>
      <c r="AT346" s="205" t="s">
        <v>134</v>
      </c>
      <c r="AU346" s="205" t="s">
        <v>81</v>
      </c>
      <c r="AV346" s="13" t="s">
        <v>81</v>
      </c>
      <c r="AW346" s="13" t="s">
        <v>33</v>
      </c>
      <c r="AX346" s="13" t="s">
        <v>71</v>
      </c>
      <c r="AY346" s="205" t="s">
        <v>123</v>
      </c>
    </row>
    <row r="347" spans="2:51" s="13" customFormat="1" ht="11.25">
      <c r="B347" s="194"/>
      <c r="C347" s="195"/>
      <c r="D347" s="196" t="s">
        <v>134</v>
      </c>
      <c r="E347" s="197" t="s">
        <v>19</v>
      </c>
      <c r="F347" s="198" t="s">
        <v>612</v>
      </c>
      <c r="G347" s="195"/>
      <c r="H347" s="199">
        <v>0.28000000000000003</v>
      </c>
      <c r="I347" s="200"/>
      <c r="J347" s="195"/>
      <c r="K347" s="195"/>
      <c r="L347" s="201"/>
      <c r="M347" s="202"/>
      <c r="N347" s="203"/>
      <c r="O347" s="203"/>
      <c r="P347" s="203"/>
      <c r="Q347" s="203"/>
      <c r="R347" s="203"/>
      <c r="S347" s="203"/>
      <c r="T347" s="204"/>
      <c r="AT347" s="205" t="s">
        <v>134</v>
      </c>
      <c r="AU347" s="205" t="s">
        <v>81</v>
      </c>
      <c r="AV347" s="13" t="s">
        <v>81</v>
      </c>
      <c r="AW347" s="13" t="s">
        <v>33</v>
      </c>
      <c r="AX347" s="13" t="s">
        <v>71</v>
      </c>
      <c r="AY347" s="205" t="s">
        <v>123</v>
      </c>
    </row>
    <row r="348" spans="2:51" s="13" customFormat="1" ht="11.25">
      <c r="B348" s="194"/>
      <c r="C348" s="195"/>
      <c r="D348" s="196" t="s">
        <v>134</v>
      </c>
      <c r="E348" s="197" t="s">
        <v>19</v>
      </c>
      <c r="F348" s="198" t="s">
        <v>613</v>
      </c>
      <c r="G348" s="195"/>
      <c r="H348" s="199">
        <v>0.12</v>
      </c>
      <c r="I348" s="200"/>
      <c r="J348" s="195"/>
      <c r="K348" s="195"/>
      <c r="L348" s="201"/>
      <c r="M348" s="202"/>
      <c r="N348" s="203"/>
      <c r="O348" s="203"/>
      <c r="P348" s="203"/>
      <c r="Q348" s="203"/>
      <c r="R348" s="203"/>
      <c r="S348" s="203"/>
      <c r="T348" s="204"/>
      <c r="AT348" s="205" t="s">
        <v>134</v>
      </c>
      <c r="AU348" s="205" t="s">
        <v>81</v>
      </c>
      <c r="AV348" s="13" t="s">
        <v>81</v>
      </c>
      <c r="AW348" s="13" t="s">
        <v>33</v>
      </c>
      <c r="AX348" s="13" t="s">
        <v>71</v>
      </c>
      <c r="AY348" s="205" t="s">
        <v>123</v>
      </c>
    </row>
    <row r="349" spans="2:51" s="13" customFormat="1" ht="11.25">
      <c r="B349" s="194"/>
      <c r="C349" s="195"/>
      <c r="D349" s="196" t="s">
        <v>134</v>
      </c>
      <c r="E349" s="197" t="s">
        <v>19</v>
      </c>
      <c r="F349" s="198" t="s">
        <v>614</v>
      </c>
      <c r="G349" s="195"/>
      <c r="H349" s="199">
        <v>0.16</v>
      </c>
      <c r="I349" s="200"/>
      <c r="J349" s="195"/>
      <c r="K349" s="195"/>
      <c r="L349" s="201"/>
      <c r="M349" s="202"/>
      <c r="N349" s="203"/>
      <c r="O349" s="203"/>
      <c r="P349" s="203"/>
      <c r="Q349" s="203"/>
      <c r="R349" s="203"/>
      <c r="S349" s="203"/>
      <c r="T349" s="204"/>
      <c r="AT349" s="205" t="s">
        <v>134</v>
      </c>
      <c r="AU349" s="205" t="s">
        <v>81</v>
      </c>
      <c r="AV349" s="13" t="s">
        <v>81</v>
      </c>
      <c r="AW349" s="13" t="s">
        <v>33</v>
      </c>
      <c r="AX349" s="13" t="s">
        <v>71</v>
      </c>
      <c r="AY349" s="205" t="s">
        <v>123</v>
      </c>
    </row>
    <row r="350" spans="2:51" s="13" customFormat="1" ht="11.25">
      <c r="B350" s="194"/>
      <c r="C350" s="195"/>
      <c r="D350" s="196" t="s">
        <v>134</v>
      </c>
      <c r="E350" s="197" t="s">
        <v>19</v>
      </c>
      <c r="F350" s="198" t="s">
        <v>615</v>
      </c>
      <c r="G350" s="195"/>
      <c r="H350" s="199">
        <v>0.24</v>
      </c>
      <c r="I350" s="200"/>
      <c r="J350" s="195"/>
      <c r="K350" s="195"/>
      <c r="L350" s="201"/>
      <c r="M350" s="202"/>
      <c r="N350" s="203"/>
      <c r="O350" s="203"/>
      <c r="P350" s="203"/>
      <c r="Q350" s="203"/>
      <c r="R350" s="203"/>
      <c r="S350" s="203"/>
      <c r="T350" s="204"/>
      <c r="AT350" s="205" t="s">
        <v>134</v>
      </c>
      <c r="AU350" s="205" t="s">
        <v>81</v>
      </c>
      <c r="AV350" s="13" t="s">
        <v>81</v>
      </c>
      <c r="AW350" s="13" t="s">
        <v>33</v>
      </c>
      <c r="AX350" s="13" t="s">
        <v>71</v>
      </c>
      <c r="AY350" s="205" t="s">
        <v>123</v>
      </c>
    </row>
    <row r="351" spans="2:51" s="16" customFormat="1" ht="11.25">
      <c r="B351" s="242"/>
      <c r="C351" s="243"/>
      <c r="D351" s="196" t="s">
        <v>134</v>
      </c>
      <c r="E351" s="244" t="s">
        <v>19</v>
      </c>
      <c r="F351" s="245" t="s">
        <v>364</v>
      </c>
      <c r="G351" s="243"/>
      <c r="H351" s="246">
        <v>2.048</v>
      </c>
      <c r="I351" s="247"/>
      <c r="J351" s="243"/>
      <c r="K351" s="243"/>
      <c r="L351" s="248"/>
      <c r="M351" s="249"/>
      <c r="N351" s="250"/>
      <c r="O351" s="250"/>
      <c r="P351" s="250"/>
      <c r="Q351" s="250"/>
      <c r="R351" s="250"/>
      <c r="S351" s="250"/>
      <c r="T351" s="251"/>
      <c r="AT351" s="252" t="s">
        <v>134</v>
      </c>
      <c r="AU351" s="252" t="s">
        <v>81</v>
      </c>
      <c r="AV351" s="16" t="s">
        <v>140</v>
      </c>
      <c r="AW351" s="16" t="s">
        <v>33</v>
      </c>
      <c r="AX351" s="16" t="s">
        <v>71</v>
      </c>
      <c r="AY351" s="252" t="s">
        <v>123</v>
      </c>
    </row>
    <row r="352" spans="2:51" s="13" customFormat="1" ht="11.25">
      <c r="B352" s="194"/>
      <c r="C352" s="195"/>
      <c r="D352" s="196" t="s">
        <v>134</v>
      </c>
      <c r="E352" s="197" t="s">
        <v>19</v>
      </c>
      <c r="F352" s="198" t="s">
        <v>616</v>
      </c>
      <c r="G352" s="195"/>
      <c r="H352" s="199">
        <v>0.46</v>
      </c>
      <c r="I352" s="200"/>
      <c r="J352" s="195"/>
      <c r="K352" s="195"/>
      <c r="L352" s="201"/>
      <c r="M352" s="202"/>
      <c r="N352" s="203"/>
      <c r="O352" s="203"/>
      <c r="P352" s="203"/>
      <c r="Q352" s="203"/>
      <c r="R352" s="203"/>
      <c r="S352" s="203"/>
      <c r="T352" s="204"/>
      <c r="AT352" s="205" t="s">
        <v>134</v>
      </c>
      <c r="AU352" s="205" t="s">
        <v>81</v>
      </c>
      <c r="AV352" s="13" t="s">
        <v>81</v>
      </c>
      <c r="AW352" s="13" t="s">
        <v>33</v>
      </c>
      <c r="AX352" s="13" t="s">
        <v>71</v>
      </c>
      <c r="AY352" s="205" t="s">
        <v>123</v>
      </c>
    </row>
    <row r="353" spans="1:65" s="14" customFormat="1" ht="11.25">
      <c r="B353" s="206"/>
      <c r="C353" s="207"/>
      <c r="D353" s="196" t="s">
        <v>134</v>
      </c>
      <c r="E353" s="208" t="s">
        <v>19</v>
      </c>
      <c r="F353" s="209" t="s">
        <v>199</v>
      </c>
      <c r="G353" s="207"/>
      <c r="H353" s="210">
        <v>9.9290000000000003</v>
      </c>
      <c r="I353" s="211"/>
      <c r="J353" s="207"/>
      <c r="K353" s="207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134</v>
      </c>
      <c r="AU353" s="216" t="s">
        <v>81</v>
      </c>
      <c r="AV353" s="14" t="s">
        <v>130</v>
      </c>
      <c r="AW353" s="14" t="s">
        <v>33</v>
      </c>
      <c r="AX353" s="14" t="s">
        <v>79</v>
      </c>
      <c r="AY353" s="216" t="s">
        <v>123</v>
      </c>
    </row>
    <row r="354" spans="1:65" s="2" customFormat="1" ht="24.2" customHeight="1">
      <c r="A354" s="37"/>
      <c r="B354" s="38"/>
      <c r="C354" s="176" t="s">
        <v>7</v>
      </c>
      <c r="D354" s="176" t="s">
        <v>125</v>
      </c>
      <c r="E354" s="177" t="s">
        <v>617</v>
      </c>
      <c r="F354" s="178" t="s">
        <v>618</v>
      </c>
      <c r="G354" s="179" t="s">
        <v>192</v>
      </c>
      <c r="H354" s="180">
        <v>0.38400000000000001</v>
      </c>
      <c r="I354" s="181"/>
      <c r="J354" s="182">
        <f>ROUND(I354*H354,2)</f>
        <v>0</v>
      </c>
      <c r="K354" s="178" t="s">
        <v>619</v>
      </c>
      <c r="L354" s="42"/>
      <c r="M354" s="183" t="s">
        <v>19</v>
      </c>
      <c r="N354" s="184" t="s">
        <v>42</v>
      </c>
      <c r="O354" s="67"/>
      <c r="P354" s="185">
        <f>O354*H354</f>
        <v>0</v>
      </c>
      <c r="Q354" s="185">
        <v>0</v>
      </c>
      <c r="R354" s="185">
        <f>Q354*H354</f>
        <v>0</v>
      </c>
      <c r="S354" s="185">
        <v>0</v>
      </c>
      <c r="T354" s="186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87" t="s">
        <v>130</v>
      </c>
      <c r="AT354" s="187" t="s">
        <v>125</v>
      </c>
      <c r="AU354" s="187" t="s">
        <v>81</v>
      </c>
      <c r="AY354" s="20" t="s">
        <v>123</v>
      </c>
      <c r="BE354" s="188">
        <f>IF(N354="základní",J354,0)</f>
        <v>0</v>
      </c>
      <c r="BF354" s="188">
        <f>IF(N354="snížená",J354,0)</f>
        <v>0</v>
      </c>
      <c r="BG354" s="188">
        <f>IF(N354="zákl. přenesená",J354,0)</f>
        <v>0</v>
      </c>
      <c r="BH354" s="188">
        <f>IF(N354="sníž. přenesená",J354,0)</f>
        <v>0</v>
      </c>
      <c r="BI354" s="188">
        <f>IF(N354="nulová",J354,0)</f>
        <v>0</v>
      </c>
      <c r="BJ354" s="20" t="s">
        <v>79</v>
      </c>
      <c r="BK354" s="188">
        <f>ROUND(I354*H354,2)</f>
        <v>0</v>
      </c>
      <c r="BL354" s="20" t="s">
        <v>130</v>
      </c>
      <c r="BM354" s="187" t="s">
        <v>620</v>
      </c>
    </row>
    <row r="355" spans="1:65" s="13" customFormat="1" ht="11.25">
      <c r="B355" s="194"/>
      <c r="C355" s="195"/>
      <c r="D355" s="196" t="s">
        <v>134</v>
      </c>
      <c r="E355" s="197" t="s">
        <v>19</v>
      </c>
      <c r="F355" s="198" t="s">
        <v>621</v>
      </c>
      <c r="G355" s="195"/>
      <c r="H355" s="199">
        <v>0.38400000000000001</v>
      </c>
      <c r="I355" s="200"/>
      <c r="J355" s="195"/>
      <c r="K355" s="195"/>
      <c r="L355" s="201"/>
      <c r="M355" s="202"/>
      <c r="N355" s="203"/>
      <c r="O355" s="203"/>
      <c r="P355" s="203"/>
      <c r="Q355" s="203"/>
      <c r="R355" s="203"/>
      <c r="S355" s="203"/>
      <c r="T355" s="204"/>
      <c r="AT355" s="205" t="s">
        <v>134</v>
      </c>
      <c r="AU355" s="205" t="s">
        <v>81</v>
      </c>
      <c r="AV355" s="13" t="s">
        <v>81</v>
      </c>
      <c r="AW355" s="13" t="s">
        <v>33</v>
      </c>
      <c r="AX355" s="13" t="s">
        <v>79</v>
      </c>
      <c r="AY355" s="205" t="s">
        <v>123</v>
      </c>
    </row>
    <row r="356" spans="1:65" s="2" customFormat="1" ht="49.15" customHeight="1">
      <c r="A356" s="37"/>
      <c r="B356" s="38"/>
      <c r="C356" s="176" t="s">
        <v>258</v>
      </c>
      <c r="D356" s="176" t="s">
        <v>125</v>
      </c>
      <c r="E356" s="177" t="s">
        <v>622</v>
      </c>
      <c r="F356" s="178" t="s">
        <v>623</v>
      </c>
      <c r="G356" s="179" t="s">
        <v>192</v>
      </c>
      <c r="H356" s="180">
        <v>1.48</v>
      </c>
      <c r="I356" s="181"/>
      <c r="J356" s="182">
        <f>ROUND(I356*H356,2)</f>
        <v>0</v>
      </c>
      <c r="K356" s="178" t="s">
        <v>129</v>
      </c>
      <c r="L356" s="42"/>
      <c r="M356" s="183" t="s">
        <v>19</v>
      </c>
      <c r="N356" s="184" t="s">
        <v>42</v>
      </c>
      <c r="O356" s="67"/>
      <c r="P356" s="185">
        <f>O356*H356</f>
        <v>0</v>
      </c>
      <c r="Q356" s="185">
        <v>0</v>
      </c>
      <c r="R356" s="185">
        <f>Q356*H356</f>
        <v>0</v>
      </c>
      <c r="S356" s="185">
        <v>0</v>
      </c>
      <c r="T356" s="186">
        <f>S356*H356</f>
        <v>0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187" t="s">
        <v>130</v>
      </c>
      <c r="AT356" s="187" t="s">
        <v>125</v>
      </c>
      <c r="AU356" s="187" t="s">
        <v>81</v>
      </c>
      <c r="AY356" s="20" t="s">
        <v>123</v>
      </c>
      <c r="BE356" s="188">
        <f>IF(N356="základní",J356,0)</f>
        <v>0</v>
      </c>
      <c r="BF356" s="188">
        <f>IF(N356="snížená",J356,0)</f>
        <v>0</v>
      </c>
      <c r="BG356" s="188">
        <f>IF(N356="zákl. přenesená",J356,0)</f>
        <v>0</v>
      </c>
      <c r="BH356" s="188">
        <f>IF(N356="sníž. přenesená",J356,0)</f>
        <v>0</v>
      </c>
      <c r="BI356" s="188">
        <f>IF(N356="nulová",J356,0)</f>
        <v>0</v>
      </c>
      <c r="BJ356" s="20" t="s">
        <v>79</v>
      </c>
      <c r="BK356" s="188">
        <f>ROUND(I356*H356,2)</f>
        <v>0</v>
      </c>
      <c r="BL356" s="20" t="s">
        <v>130</v>
      </c>
      <c r="BM356" s="187" t="s">
        <v>624</v>
      </c>
    </row>
    <row r="357" spans="1:65" s="2" customFormat="1" ht="11.25">
      <c r="A357" s="37"/>
      <c r="B357" s="38"/>
      <c r="C357" s="39"/>
      <c r="D357" s="189" t="s">
        <v>132</v>
      </c>
      <c r="E357" s="39"/>
      <c r="F357" s="190" t="s">
        <v>625</v>
      </c>
      <c r="G357" s="39"/>
      <c r="H357" s="39"/>
      <c r="I357" s="191"/>
      <c r="J357" s="39"/>
      <c r="K357" s="39"/>
      <c r="L357" s="42"/>
      <c r="M357" s="192"/>
      <c r="N357" s="193"/>
      <c r="O357" s="67"/>
      <c r="P357" s="67"/>
      <c r="Q357" s="67"/>
      <c r="R357" s="67"/>
      <c r="S357" s="67"/>
      <c r="T357" s="68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T357" s="20" t="s">
        <v>132</v>
      </c>
      <c r="AU357" s="20" t="s">
        <v>81</v>
      </c>
    </row>
    <row r="358" spans="1:65" s="13" customFormat="1" ht="11.25">
      <c r="B358" s="194"/>
      <c r="C358" s="195"/>
      <c r="D358" s="196" t="s">
        <v>134</v>
      </c>
      <c r="E358" s="197" t="s">
        <v>19</v>
      </c>
      <c r="F358" s="198" t="s">
        <v>626</v>
      </c>
      <c r="G358" s="195"/>
      <c r="H358" s="199">
        <v>0.25600000000000001</v>
      </c>
      <c r="I358" s="200"/>
      <c r="J358" s="195"/>
      <c r="K358" s="195"/>
      <c r="L358" s="201"/>
      <c r="M358" s="202"/>
      <c r="N358" s="203"/>
      <c r="O358" s="203"/>
      <c r="P358" s="203"/>
      <c r="Q358" s="203"/>
      <c r="R358" s="203"/>
      <c r="S358" s="203"/>
      <c r="T358" s="204"/>
      <c r="AT358" s="205" t="s">
        <v>134</v>
      </c>
      <c r="AU358" s="205" t="s">
        <v>81</v>
      </c>
      <c r="AV358" s="13" t="s">
        <v>81</v>
      </c>
      <c r="AW358" s="13" t="s">
        <v>33</v>
      </c>
      <c r="AX358" s="13" t="s">
        <v>71</v>
      </c>
      <c r="AY358" s="205" t="s">
        <v>123</v>
      </c>
    </row>
    <row r="359" spans="1:65" s="13" customFormat="1" ht="11.25">
      <c r="B359" s="194"/>
      <c r="C359" s="195"/>
      <c r="D359" s="196" t="s">
        <v>134</v>
      </c>
      <c r="E359" s="197" t="s">
        <v>19</v>
      </c>
      <c r="F359" s="198" t="s">
        <v>627</v>
      </c>
      <c r="G359" s="195"/>
      <c r="H359" s="199">
        <v>0.25600000000000001</v>
      </c>
      <c r="I359" s="200"/>
      <c r="J359" s="195"/>
      <c r="K359" s="195"/>
      <c r="L359" s="201"/>
      <c r="M359" s="202"/>
      <c r="N359" s="203"/>
      <c r="O359" s="203"/>
      <c r="P359" s="203"/>
      <c r="Q359" s="203"/>
      <c r="R359" s="203"/>
      <c r="S359" s="203"/>
      <c r="T359" s="204"/>
      <c r="AT359" s="205" t="s">
        <v>134</v>
      </c>
      <c r="AU359" s="205" t="s">
        <v>81</v>
      </c>
      <c r="AV359" s="13" t="s">
        <v>81</v>
      </c>
      <c r="AW359" s="13" t="s">
        <v>33</v>
      </c>
      <c r="AX359" s="13" t="s">
        <v>71</v>
      </c>
      <c r="AY359" s="205" t="s">
        <v>123</v>
      </c>
    </row>
    <row r="360" spans="1:65" s="13" customFormat="1" ht="11.25">
      <c r="B360" s="194"/>
      <c r="C360" s="195"/>
      <c r="D360" s="196" t="s">
        <v>134</v>
      </c>
      <c r="E360" s="197" t="s">
        <v>19</v>
      </c>
      <c r="F360" s="198" t="s">
        <v>628</v>
      </c>
      <c r="G360" s="195"/>
      <c r="H360" s="199">
        <v>0.25600000000000001</v>
      </c>
      <c r="I360" s="200"/>
      <c r="J360" s="195"/>
      <c r="K360" s="195"/>
      <c r="L360" s="201"/>
      <c r="M360" s="202"/>
      <c r="N360" s="203"/>
      <c r="O360" s="203"/>
      <c r="P360" s="203"/>
      <c r="Q360" s="203"/>
      <c r="R360" s="203"/>
      <c r="S360" s="203"/>
      <c r="T360" s="204"/>
      <c r="AT360" s="205" t="s">
        <v>134</v>
      </c>
      <c r="AU360" s="205" t="s">
        <v>81</v>
      </c>
      <c r="AV360" s="13" t="s">
        <v>81</v>
      </c>
      <c r="AW360" s="13" t="s">
        <v>33</v>
      </c>
      <c r="AX360" s="13" t="s">
        <v>71</v>
      </c>
      <c r="AY360" s="205" t="s">
        <v>123</v>
      </c>
    </row>
    <row r="361" spans="1:65" s="13" customFormat="1" ht="11.25">
      <c r="B361" s="194"/>
      <c r="C361" s="195"/>
      <c r="D361" s="196" t="s">
        <v>134</v>
      </c>
      <c r="E361" s="197" t="s">
        <v>19</v>
      </c>
      <c r="F361" s="198" t="s">
        <v>629</v>
      </c>
      <c r="G361" s="195"/>
      <c r="H361" s="199">
        <v>0.25600000000000001</v>
      </c>
      <c r="I361" s="200"/>
      <c r="J361" s="195"/>
      <c r="K361" s="195"/>
      <c r="L361" s="201"/>
      <c r="M361" s="202"/>
      <c r="N361" s="203"/>
      <c r="O361" s="203"/>
      <c r="P361" s="203"/>
      <c r="Q361" s="203"/>
      <c r="R361" s="203"/>
      <c r="S361" s="203"/>
      <c r="T361" s="204"/>
      <c r="AT361" s="205" t="s">
        <v>134</v>
      </c>
      <c r="AU361" s="205" t="s">
        <v>81</v>
      </c>
      <c r="AV361" s="13" t="s">
        <v>81</v>
      </c>
      <c r="AW361" s="13" t="s">
        <v>33</v>
      </c>
      <c r="AX361" s="13" t="s">
        <v>71</v>
      </c>
      <c r="AY361" s="205" t="s">
        <v>123</v>
      </c>
    </row>
    <row r="362" spans="1:65" s="13" customFormat="1" ht="11.25">
      <c r="B362" s="194"/>
      <c r="C362" s="195"/>
      <c r="D362" s="196" t="s">
        <v>134</v>
      </c>
      <c r="E362" s="197" t="s">
        <v>19</v>
      </c>
      <c r="F362" s="198" t="s">
        <v>630</v>
      </c>
      <c r="G362" s="195"/>
      <c r="H362" s="199">
        <v>0.25600000000000001</v>
      </c>
      <c r="I362" s="200"/>
      <c r="J362" s="195"/>
      <c r="K362" s="195"/>
      <c r="L362" s="201"/>
      <c r="M362" s="202"/>
      <c r="N362" s="203"/>
      <c r="O362" s="203"/>
      <c r="P362" s="203"/>
      <c r="Q362" s="203"/>
      <c r="R362" s="203"/>
      <c r="S362" s="203"/>
      <c r="T362" s="204"/>
      <c r="AT362" s="205" t="s">
        <v>134</v>
      </c>
      <c r="AU362" s="205" t="s">
        <v>81</v>
      </c>
      <c r="AV362" s="13" t="s">
        <v>81</v>
      </c>
      <c r="AW362" s="13" t="s">
        <v>33</v>
      </c>
      <c r="AX362" s="13" t="s">
        <v>71</v>
      </c>
      <c r="AY362" s="205" t="s">
        <v>123</v>
      </c>
    </row>
    <row r="363" spans="1:65" s="16" customFormat="1" ht="11.25">
      <c r="B363" s="242"/>
      <c r="C363" s="243"/>
      <c r="D363" s="196" t="s">
        <v>134</v>
      </c>
      <c r="E363" s="244" t="s">
        <v>19</v>
      </c>
      <c r="F363" s="245" t="s">
        <v>364</v>
      </c>
      <c r="G363" s="243"/>
      <c r="H363" s="246">
        <v>1.28</v>
      </c>
      <c r="I363" s="247"/>
      <c r="J363" s="243"/>
      <c r="K363" s="243"/>
      <c r="L363" s="248"/>
      <c r="M363" s="249"/>
      <c r="N363" s="250"/>
      <c r="O363" s="250"/>
      <c r="P363" s="250"/>
      <c r="Q363" s="250"/>
      <c r="R363" s="250"/>
      <c r="S363" s="250"/>
      <c r="T363" s="251"/>
      <c r="AT363" s="252" t="s">
        <v>134</v>
      </c>
      <c r="AU363" s="252" t="s">
        <v>81</v>
      </c>
      <c r="AV363" s="16" t="s">
        <v>140</v>
      </c>
      <c r="AW363" s="16" t="s">
        <v>33</v>
      </c>
      <c r="AX363" s="16" t="s">
        <v>71</v>
      </c>
      <c r="AY363" s="252" t="s">
        <v>123</v>
      </c>
    </row>
    <row r="364" spans="1:65" s="13" customFormat="1" ht="11.25">
      <c r="B364" s="194"/>
      <c r="C364" s="195"/>
      <c r="D364" s="196" t="s">
        <v>134</v>
      </c>
      <c r="E364" s="197" t="s">
        <v>19</v>
      </c>
      <c r="F364" s="198" t="s">
        <v>631</v>
      </c>
      <c r="G364" s="195"/>
      <c r="H364" s="199">
        <v>0.1</v>
      </c>
      <c r="I364" s="200"/>
      <c r="J364" s="195"/>
      <c r="K364" s="195"/>
      <c r="L364" s="201"/>
      <c r="M364" s="202"/>
      <c r="N364" s="203"/>
      <c r="O364" s="203"/>
      <c r="P364" s="203"/>
      <c r="Q364" s="203"/>
      <c r="R364" s="203"/>
      <c r="S364" s="203"/>
      <c r="T364" s="204"/>
      <c r="AT364" s="205" t="s">
        <v>134</v>
      </c>
      <c r="AU364" s="205" t="s">
        <v>81</v>
      </c>
      <c r="AV364" s="13" t="s">
        <v>81</v>
      </c>
      <c r="AW364" s="13" t="s">
        <v>33</v>
      </c>
      <c r="AX364" s="13" t="s">
        <v>71</v>
      </c>
      <c r="AY364" s="205" t="s">
        <v>123</v>
      </c>
    </row>
    <row r="365" spans="1:65" s="13" customFormat="1" ht="11.25">
      <c r="B365" s="194"/>
      <c r="C365" s="195"/>
      <c r="D365" s="196" t="s">
        <v>134</v>
      </c>
      <c r="E365" s="197" t="s">
        <v>19</v>
      </c>
      <c r="F365" s="198" t="s">
        <v>632</v>
      </c>
      <c r="G365" s="195"/>
      <c r="H365" s="199">
        <v>0.1</v>
      </c>
      <c r="I365" s="200"/>
      <c r="J365" s="195"/>
      <c r="K365" s="195"/>
      <c r="L365" s="201"/>
      <c r="M365" s="202"/>
      <c r="N365" s="203"/>
      <c r="O365" s="203"/>
      <c r="P365" s="203"/>
      <c r="Q365" s="203"/>
      <c r="R365" s="203"/>
      <c r="S365" s="203"/>
      <c r="T365" s="204"/>
      <c r="AT365" s="205" t="s">
        <v>134</v>
      </c>
      <c r="AU365" s="205" t="s">
        <v>81</v>
      </c>
      <c r="AV365" s="13" t="s">
        <v>81</v>
      </c>
      <c r="AW365" s="13" t="s">
        <v>33</v>
      </c>
      <c r="AX365" s="13" t="s">
        <v>71</v>
      </c>
      <c r="AY365" s="205" t="s">
        <v>123</v>
      </c>
    </row>
    <row r="366" spans="1:65" s="16" customFormat="1" ht="11.25">
      <c r="B366" s="242"/>
      <c r="C366" s="243"/>
      <c r="D366" s="196" t="s">
        <v>134</v>
      </c>
      <c r="E366" s="244" t="s">
        <v>19</v>
      </c>
      <c r="F366" s="245" t="s">
        <v>364</v>
      </c>
      <c r="G366" s="243"/>
      <c r="H366" s="246">
        <v>0.2</v>
      </c>
      <c r="I366" s="247"/>
      <c r="J366" s="243"/>
      <c r="K366" s="243"/>
      <c r="L366" s="248"/>
      <c r="M366" s="249"/>
      <c r="N366" s="250"/>
      <c r="O366" s="250"/>
      <c r="P366" s="250"/>
      <c r="Q366" s="250"/>
      <c r="R366" s="250"/>
      <c r="S366" s="250"/>
      <c r="T366" s="251"/>
      <c r="AT366" s="252" t="s">
        <v>134</v>
      </c>
      <c r="AU366" s="252" t="s">
        <v>81</v>
      </c>
      <c r="AV366" s="16" t="s">
        <v>140</v>
      </c>
      <c r="AW366" s="16" t="s">
        <v>33</v>
      </c>
      <c r="AX366" s="16" t="s">
        <v>71</v>
      </c>
      <c r="AY366" s="252" t="s">
        <v>123</v>
      </c>
    </row>
    <row r="367" spans="1:65" s="14" customFormat="1" ht="11.25">
      <c r="B367" s="206"/>
      <c r="C367" s="207"/>
      <c r="D367" s="196" t="s">
        <v>134</v>
      </c>
      <c r="E367" s="208" t="s">
        <v>19</v>
      </c>
      <c r="F367" s="209" t="s">
        <v>199</v>
      </c>
      <c r="G367" s="207"/>
      <c r="H367" s="210">
        <v>1.48</v>
      </c>
      <c r="I367" s="211"/>
      <c r="J367" s="207"/>
      <c r="K367" s="207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134</v>
      </c>
      <c r="AU367" s="216" t="s">
        <v>81</v>
      </c>
      <c r="AV367" s="14" t="s">
        <v>130</v>
      </c>
      <c r="AW367" s="14" t="s">
        <v>33</v>
      </c>
      <c r="AX367" s="14" t="s">
        <v>79</v>
      </c>
      <c r="AY367" s="216" t="s">
        <v>123</v>
      </c>
    </row>
    <row r="368" spans="1:65" s="2" customFormat="1" ht="44.25" customHeight="1">
      <c r="A368" s="37"/>
      <c r="B368" s="38"/>
      <c r="C368" s="176" t="s">
        <v>265</v>
      </c>
      <c r="D368" s="176" t="s">
        <v>125</v>
      </c>
      <c r="E368" s="177" t="s">
        <v>633</v>
      </c>
      <c r="F368" s="178" t="s">
        <v>634</v>
      </c>
      <c r="G368" s="179" t="s">
        <v>192</v>
      </c>
      <c r="H368" s="180">
        <v>1.75</v>
      </c>
      <c r="I368" s="181"/>
      <c r="J368" s="182">
        <f>ROUND(I368*H368,2)</f>
        <v>0</v>
      </c>
      <c r="K368" s="178" t="s">
        <v>129</v>
      </c>
      <c r="L368" s="42"/>
      <c r="M368" s="183" t="s">
        <v>19</v>
      </c>
      <c r="N368" s="184" t="s">
        <v>42</v>
      </c>
      <c r="O368" s="67"/>
      <c r="P368" s="185">
        <f>O368*H368</f>
        <v>0</v>
      </c>
      <c r="Q368" s="185">
        <v>0</v>
      </c>
      <c r="R368" s="185">
        <f>Q368*H368</f>
        <v>0</v>
      </c>
      <c r="S368" s="185">
        <v>0</v>
      </c>
      <c r="T368" s="186">
        <f>S368*H368</f>
        <v>0</v>
      </c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R368" s="187" t="s">
        <v>130</v>
      </c>
      <c r="AT368" s="187" t="s">
        <v>125</v>
      </c>
      <c r="AU368" s="187" t="s">
        <v>81</v>
      </c>
      <c r="AY368" s="20" t="s">
        <v>123</v>
      </c>
      <c r="BE368" s="188">
        <f>IF(N368="základní",J368,0)</f>
        <v>0</v>
      </c>
      <c r="BF368" s="188">
        <f>IF(N368="snížená",J368,0)</f>
        <v>0</v>
      </c>
      <c r="BG368" s="188">
        <f>IF(N368="zákl. přenesená",J368,0)</f>
        <v>0</v>
      </c>
      <c r="BH368" s="188">
        <f>IF(N368="sníž. přenesená",J368,0)</f>
        <v>0</v>
      </c>
      <c r="BI368" s="188">
        <f>IF(N368="nulová",J368,0)</f>
        <v>0</v>
      </c>
      <c r="BJ368" s="20" t="s">
        <v>79</v>
      </c>
      <c r="BK368" s="188">
        <f>ROUND(I368*H368,2)</f>
        <v>0</v>
      </c>
      <c r="BL368" s="20" t="s">
        <v>130</v>
      </c>
      <c r="BM368" s="187" t="s">
        <v>635</v>
      </c>
    </row>
    <row r="369" spans="1:65" s="2" customFormat="1" ht="11.25">
      <c r="A369" s="37"/>
      <c r="B369" s="38"/>
      <c r="C369" s="39"/>
      <c r="D369" s="189" t="s">
        <v>132</v>
      </c>
      <c r="E369" s="39"/>
      <c r="F369" s="190" t="s">
        <v>636</v>
      </c>
      <c r="G369" s="39"/>
      <c r="H369" s="39"/>
      <c r="I369" s="191"/>
      <c r="J369" s="39"/>
      <c r="K369" s="39"/>
      <c r="L369" s="42"/>
      <c r="M369" s="192"/>
      <c r="N369" s="193"/>
      <c r="O369" s="67"/>
      <c r="P369" s="67"/>
      <c r="Q369" s="67"/>
      <c r="R369" s="67"/>
      <c r="S369" s="67"/>
      <c r="T369" s="68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T369" s="20" t="s">
        <v>132</v>
      </c>
      <c r="AU369" s="20" t="s">
        <v>81</v>
      </c>
    </row>
    <row r="370" spans="1:65" s="13" customFormat="1" ht="11.25">
      <c r="B370" s="194"/>
      <c r="C370" s="195"/>
      <c r="D370" s="196" t="s">
        <v>134</v>
      </c>
      <c r="E370" s="197" t="s">
        <v>19</v>
      </c>
      <c r="F370" s="198" t="s">
        <v>637</v>
      </c>
      <c r="G370" s="195"/>
      <c r="H370" s="199">
        <v>0.5</v>
      </c>
      <c r="I370" s="200"/>
      <c r="J370" s="195"/>
      <c r="K370" s="195"/>
      <c r="L370" s="201"/>
      <c r="M370" s="202"/>
      <c r="N370" s="203"/>
      <c r="O370" s="203"/>
      <c r="P370" s="203"/>
      <c r="Q370" s="203"/>
      <c r="R370" s="203"/>
      <c r="S370" s="203"/>
      <c r="T370" s="204"/>
      <c r="AT370" s="205" t="s">
        <v>134</v>
      </c>
      <c r="AU370" s="205" t="s">
        <v>81</v>
      </c>
      <c r="AV370" s="13" t="s">
        <v>81</v>
      </c>
      <c r="AW370" s="13" t="s">
        <v>33</v>
      </c>
      <c r="AX370" s="13" t="s">
        <v>71</v>
      </c>
      <c r="AY370" s="205" t="s">
        <v>123</v>
      </c>
    </row>
    <row r="371" spans="1:65" s="13" customFormat="1" ht="11.25">
      <c r="B371" s="194"/>
      <c r="C371" s="195"/>
      <c r="D371" s="196" t="s">
        <v>134</v>
      </c>
      <c r="E371" s="197" t="s">
        <v>19</v>
      </c>
      <c r="F371" s="198" t="s">
        <v>638</v>
      </c>
      <c r="G371" s="195"/>
      <c r="H371" s="199">
        <v>1.25</v>
      </c>
      <c r="I371" s="200"/>
      <c r="J371" s="195"/>
      <c r="K371" s="195"/>
      <c r="L371" s="201"/>
      <c r="M371" s="202"/>
      <c r="N371" s="203"/>
      <c r="O371" s="203"/>
      <c r="P371" s="203"/>
      <c r="Q371" s="203"/>
      <c r="R371" s="203"/>
      <c r="S371" s="203"/>
      <c r="T371" s="204"/>
      <c r="AT371" s="205" t="s">
        <v>134</v>
      </c>
      <c r="AU371" s="205" t="s">
        <v>81</v>
      </c>
      <c r="AV371" s="13" t="s">
        <v>81</v>
      </c>
      <c r="AW371" s="13" t="s">
        <v>33</v>
      </c>
      <c r="AX371" s="13" t="s">
        <v>71</v>
      </c>
      <c r="AY371" s="205" t="s">
        <v>123</v>
      </c>
    </row>
    <row r="372" spans="1:65" s="14" customFormat="1" ht="11.25">
      <c r="B372" s="206"/>
      <c r="C372" s="207"/>
      <c r="D372" s="196" t="s">
        <v>134</v>
      </c>
      <c r="E372" s="208" t="s">
        <v>19</v>
      </c>
      <c r="F372" s="209" t="s">
        <v>199</v>
      </c>
      <c r="G372" s="207"/>
      <c r="H372" s="210">
        <v>1.75</v>
      </c>
      <c r="I372" s="211"/>
      <c r="J372" s="207"/>
      <c r="K372" s="207"/>
      <c r="L372" s="212"/>
      <c r="M372" s="213"/>
      <c r="N372" s="214"/>
      <c r="O372" s="214"/>
      <c r="P372" s="214"/>
      <c r="Q372" s="214"/>
      <c r="R372" s="214"/>
      <c r="S372" s="214"/>
      <c r="T372" s="215"/>
      <c r="AT372" s="216" t="s">
        <v>134</v>
      </c>
      <c r="AU372" s="216" t="s">
        <v>81</v>
      </c>
      <c r="AV372" s="14" t="s">
        <v>130</v>
      </c>
      <c r="AW372" s="14" t="s">
        <v>33</v>
      </c>
      <c r="AX372" s="14" t="s">
        <v>79</v>
      </c>
      <c r="AY372" s="216" t="s">
        <v>123</v>
      </c>
    </row>
    <row r="373" spans="1:65" s="2" customFormat="1" ht="24.2" customHeight="1">
      <c r="A373" s="37"/>
      <c r="B373" s="38"/>
      <c r="C373" s="176" t="s">
        <v>269</v>
      </c>
      <c r="D373" s="176" t="s">
        <v>125</v>
      </c>
      <c r="E373" s="177" t="s">
        <v>639</v>
      </c>
      <c r="F373" s="178" t="s">
        <v>640</v>
      </c>
      <c r="G373" s="179" t="s">
        <v>128</v>
      </c>
      <c r="H373" s="180">
        <v>10</v>
      </c>
      <c r="I373" s="181"/>
      <c r="J373" s="182">
        <f>ROUND(I373*H373,2)</f>
        <v>0</v>
      </c>
      <c r="K373" s="178" t="s">
        <v>129</v>
      </c>
      <c r="L373" s="42"/>
      <c r="M373" s="183" t="s">
        <v>19</v>
      </c>
      <c r="N373" s="184" t="s">
        <v>42</v>
      </c>
      <c r="O373" s="67"/>
      <c r="P373" s="185">
        <f>O373*H373</f>
        <v>0</v>
      </c>
      <c r="Q373" s="185">
        <v>1.328E-2</v>
      </c>
      <c r="R373" s="185">
        <f>Q373*H373</f>
        <v>0.1328</v>
      </c>
      <c r="S373" s="185">
        <v>0</v>
      </c>
      <c r="T373" s="186">
        <f>S373*H373</f>
        <v>0</v>
      </c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R373" s="187" t="s">
        <v>130</v>
      </c>
      <c r="AT373" s="187" t="s">
        <v>125</v>
      </c>
      <c r="AU373" s="187" t="s">
        <v>81</v>
      </c>
      <c r="AY373" s="20" t="s">
        <v>123</v>
      </c>
      <c r="BE373" s="188">
        <f>IF(N373="základní",J373,0)</f>
        <v>0</v>
      </c>
      <c r="BF373" s="188">
        <f>IF(N373="snížená",J373,0)</f>
        <v>0</v>
      </c>
      <c r="BG373" s="188">
        <f>IF(N373="zákl. přenesená",J373,0)</f>
        <v>0</v>
      </c>
      <c r="BH373" s="188">
        <f>IF(N373="sníž. přenesená",J373,0)</f>
        <v>0</v>
      </c>
      <c r="BI373" s="188">
        <f>IF(N373="nulová",J373,0)</f>
        <v>0</v>
      </c>
      <c r="BJ373" s="20" t="s">
        <v>79</v>
      </c>
      <c r="BK373" s="188">
        <f>ROUND(I373*H373,2)</f>
        <v>0</v>
      </c>
      <c r="BL373" s="20" t="s">
        <v>130</v>
      </c>
      <c r="BM373" s="187" t="s">
        <v>641</v>
      </c>
    </row>
    <row r="374" spans="1:65" s="2" customFormat="1" ht="11.25">
      <c r="A374" s="37"/>
      <c r="B374" s="38"/>
      <c r="C374" s="39"/>
      <c r="D374" s="189" t="s">
        <v>132</v>
      </c>
      <c r="E374" s="39"/>
      <c r="F374" s="190" t="s">
        <v>642</v>
      </c>
      <c r="G374" s="39"/>
      <c r="H374" s="39"/>
      <c r="I374" s="191"/>
      <c r="J374" s="39"/>
      <c r="K374" s="39"/>
      <c r="L374" s="42"/>
      <c r="M374" s="192"/>
      <c r="N374" s="193"/>
      <c r="O374" s="67"/>
      <c r="P374" s="67"/>
      <c r="Q374" s="67"/>
      <c r="R374" s="67"/>
      <c r="S374" s="67"/>
      <c r="T374" s="68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T374" s="20" t="s">
        <v>132</v>
      </c>
      <c r="AU374" s="20" t="s">
        <v>81</v>
      </c>
    </row>
    <row r="375" spans="1:65" s="2" customFormat="1" ht="24.2" customHeight="1">
      <c r="A375" s="37"/>
      <c r="B375" s="38"/>
      <c r="C375" s="176" t="s">
        <v>274</v>
      </c>
      <c r="D375" s="176" t="s">
        <v>125</v>
      </c>
      <c r="E375" s="177" t="s">
        <v>643</v>
      </c>
      <c r="F375" s="178" t="s">
        <v>644</v>
      </c>
      <c r="G375" s="179" t="s">
        <v>128</v>
      </c>
      <c r="H375" s="180">
        <v>10</v>
      </c>
      <c r="I375" s="181"/>
      <c r="J375" s="182">
        <f>ROUND(I375*H375,2)</f>
        <v>0</v>
      </c>
      <c r="K375" s="178" t="s">
        <v>129</v>
      </c>
      <c r="L375" s="42"/>
      <c r="M375" s="183" t="s">
        <v>19</v>
      </c>
      <c r="N375" s="184" t="s">
        <v>42</v>
      </c>
      <c r="O375" s="67"/>
      <c r="P375" s="185">
        <f>O375*H375</f>
        <v>0</v>
      </c>
      <c r="Q375" s="185">
        <v>0</v>
      </c>
      <c r="R375" s="185">
        <f>Q375*H375</f>
        <v>0</v>
      </c>
      <c r="S375" s="185">
        <v>0</v>
      </c>
      <c r="T375" s="186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187" t="s">
        <v>130</v>
      </c>
      <c r="AT375" s="187" t="s">
        <v>125</v>
      </c>
      <c r="AU375" s="187" t="s">
        <v>81</v>
      </c>
      <c r="AY375" s="20" t="s">
        <v>123</v>
      </c>
      <c r="BE375" s="188">
        <f>IF(N375="základní",J375,0)</f>
        <v>0</v>
      </c>
      <c r="BF375" s="188">
        <f>IF(N375="snížená",J375,0)</f>
        <v>0</v>
      </c>
      <c r="BG375" s="188">
        <f>IF(N375="zákl. přenesená",J375,0)</f>
        <v>0</v>
      </c>
      <c r="BH375" s="188">
        <f>IF(N375="sníž. přenesená",J375,0)</f>
        <v>0</v>
      </c>
      <c r="BI375" s="188">
        <f>IF(N375="nulová",J375,0)</f>
        <v>0</v>
      </c>
      <c r="BJ375" s="20" t="s">
        <v>79</v>
      </c>
      <c r="BK375" s="188">
        <f>ROUND(I375*H375,2)</f>
        <v>0</v>
      </c>
      <c r="BL375" s="20" t="s">
        <v>130</v>
      </c>
      <c r="BM375" s="187" t="s">
        <v>645</v>
      </c>
    </row>
    <row r="376" spans="1:65" s="2" customFormat="1" ht="11.25">
      <c r="A376" s="37"/>
      <c r="B376" s="38"/>
      <c r="C376" s="39"/>
      <c r="D376" s="189" t="s">
        <v>132</v>
      </c>
      <c r="E376" s="39"/>
      <c r="F376" s="190" t="s">
        <v>646</v>
      </c>
      <c r="G376" s="39"/>
      <c r="H376" s="39"/>
      <c r="I376" s="191"/>
      <c r="J376" s="39"/>
      <c r="K376" s="39"/>
      <c r="L376" s="42"/>
      <c r="M376" s="192"/>
      <c r="N376" s="193"/>
      <c r="O376" s="67"/>
      <c r="P376" s="67"/>
      <c r="Q376" s="67"/>
      <c r="R376" s="67"/>
      <c r="S376" s="67"/>
      <c r="T376" s="68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T376" s="20" t="s">
        <v>132</v>
      </c>
      <c r="AU376" s="20" t="s">
        <v>81</v>
      </c>
    </row>
    <row r="377" spans="1:65" s="12" customFormat="1" ht="22.9" customHeight="1">
      <c r="B377" s="160"/>
      <c r="C377" s="161"/>
      <c r="D377" s="162" t="s">
        <v>70</v>
      </c>
      <c r="E377" s="174" t="s">
        <v>169</v>
      </c>
      <c r="F377" s="174" t="s">
        <v>647</v>
      </c>
      <c r="G377" s="161"/>
      <c r="H377" s="161"/>
      <c r="I377" s="164"/>
      <c r="J377" s="175">
        <f>BK377</f>
        <v>0</v>
      </c>
      <c r="K377" s="161"/>
      <c r="L377" s="166"/>
      <c r="M377" s="167"/>
      <c r="N377" s="168"/>
      <c r="O377" s="168"/>
      <c r="P377" s="169">
        <f>SUM(P378:P533)</f>
        <v>0</v>
      </c>
      <c r="Q377" s="168"/>
      <c r="R377" s="169">
        <f>SUM(R378:R533)</f>
        <v>21.064280319999988</v>
      </c>
      <c r="S377" s="168"/>
      <c r="T377" s="170">
        <f>SUM(T378:T533)</f>
        <v>0</v>
      </c>
      <c r="AR377" s="171" t="s">
        <v>79</v>
      </c>
      <c r="AT377" s="172" t="s">
        <v>70</v>
      </c>
      <c r="AU377" s="172" t="s">
        <v>79</v>
      </c>
      <c r="AY377" s="171" t="s">
        <v>123</v>
      </c>
      <c r="BK377" s="173">
        <f>SUM(BK378:BK533)</f>
        <v>0</v>
      </c>
    </row>
    <row r="378" spans="1:65" s="2" customFormat="1" ht="24.2" customHeight="1">
      <c r="A378" s="37"/>
      <c r="B378" s="38"/>
      <c r="C378" s="176" t="s">
        <v>278</v>
      </c>
      <c r="D378" s="176" t="s">
        <v>125</v>
      </c>
      <c r="E378" s="177" t="s">
        <v>648</v>
      </c>
      <c r="F378" s="178" t="s">
        <v>649</v>
      </c>
      <c r="G378" s="179" t="s">
        <v>147</v>
      </c>
      <c r="H378" s="180">
        <v>35</v>
      </c>
      <c r="I378" s="181"/>
      <c r="J378" s="182">
        <f>ROUND(I378*H378,2)</f>
        <v>0</v>
      </c>
      <c r="K378" s="178" t="s">
        <v>129</v>
      </c>
      <c r="L378" s="42"/>
      <c r="M378" s="183" t="s">
        <v>19</v>
      </c>
      <c r="N378" s="184" t="s">
        <v>42</v>
      </c>
      <c r="O378" s="67"/>
      <c r="P378" s="185">
        <f>O378*H378</f>
        <v>0</v>
      </c>
      <c r="Q378" s="185">
        <v>1.0000000000000001E-5</v>
      </c>
      <c r="R378" s="185">
        <f>Q378*H378</f>
        <v>3.5000000000000005E-4</v>
      </c>
      <c r="S378" s="185">
        <v>0</v>
      </c>
      <c r="T378" s="186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187" t="s">
        <v>130</v>
      </c>
      <c r="AT378" s="187" t="s">
        <v>125</v>
      </c>
      <c r="AU378" s="187" t="s">
        <v>81</v>
      </c>
      <c r="AY378" s="20" t="s">
        <v>123</v>
      </c>
      <c r="BE378" s="188">
        <f>IF(N378="základní",J378,0)</f>
        <v>0</v>
      </c>
      <c r="BF378" s="188">
        <f>IF(N378="snížená",J378,0)</f>
        <v>0</v>
      </c>
      <c r="BG378" s="188">
        <f>IF(N378="zákl. přenesená",J378,0)</f>
        <v>0</v>
      </c>
      <c r="BH378" s="188">
        <f>IF(N378="sníž. přenesená",J378,0)</f>
        <v>0</v>
      </c>
      <c r="BI378" s="188">
        <f>IF(N378="nulová",J378,0)</f>
        <v>0</v>
      </c>
      <c r="BJ378" s="20" t="s">
        <v>79</v>
      </c>
      <c r="BK378" s="188">
        <f>ROUND(I378*H378,2)</f>
        <v>0</v>
      </c>
      <c r="BL378" s="20" t="s">
        <v>130</v>
      </c>
      <c r="BM378" s="187" t="s">
        <v>650</v>
      </c>
    </row>
    <row r="379" spans="1:65" s="2" customFormat="1" ht="11.25">
      <c r="A379" s="37"/>
      <c r="B379" s="38"/>
      <c r="C379" s="39"/>
      <c r="D379" s="189" t="s">
        <v>132</v>
      </c>
      <c r="E379" s="39"/>
      <c r="F379" s="190" t="s">
        <v>651</v>
      </c>
      <c r="G379" s="39"/>
      <c r="H379" s="39"/>
      <c r="I379" s="191"/>
      <c r="J379" s="39"/>
      <c r="K379" s="39"/>
      <c r="L379" s="42"/>
      <c r="M379" s="192"/>
      <c r="N379" s="193"/>
      <c r="O379" s="67"/>
      <c r="P379" s="67"/>
      <c r="Q379" s="67"/>
      <c r="R379" s="67"/>
      <c r="S379" s="67"/>
      <c r="T379" s="68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20" t="s">
        <v>132</v>
      </c>
      <c r="AU379" s="20" t="s">
        <v>81</v>
      </c>
    </row>
    <row r="380" spans="1:65" s="2" customFormat="1" ht="24.2" customHeight="1">
      <c r="A380" s="37"/>
      <c r="B380" s="38"/>
      <c r="C380" s="217" t="s">
        <v>285</v>
      </c>
      <c r="D380" s="217" t="s">
        <v>221</v>
      </c>
      <c r="E380" s="218" t="s">
        <v>652</v>
      </c>
      <c r="F380" s="219" t="s">
        <v>653</v>
      </c>
      <c r="G380" s="220" t="s">
        <v>147</v>
      </c>
      <c r="H380" s="221">
        <v>36.049999999999997</v>
      </c>
      <c r="I380" s="222"/>
      <c r="J380" s="223">
        <f>ROUND(I380*H380,2)</f>
        <v>0</v>
      </c>
      <c r="K380" s="219" t="s">
        <v>129</v>
      </c>
      <c r="L380" s="224"/>
      <c r="M380" s="225" t="s">
        <v>19</v>
      </c>
      <c r="N380" s="226" t="s">
        <v>42</v>
      </c>
      <c r="O380" s="67"/>
      <c r="P380" s="185">
        <f>O380*H380</f>
        <v>0</v>
      </c>
      <c r="Q380" s="185">
        <v>4.1999999999999997E-3</v>
      </c>
      <c r="R380" s="185">
        <f>Q380*H380</f>
        <v>0.15140999999999999</v>
      </c>
      <c r="S380" s="185">
        <v>0</v>
      </c>
      <c r="T380" s="186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187" t="s">
        <v>169</v>
      </c>
      <c r="AT380" s="187" t="s">
        <v>221</v>
      </c>
      <c r="AU380" s="187" t="s">
        <v>81</v>
      </c>
      <c r="AY380" s="20" t="s">
        <v>123</v>
      </c>
      <c r="BE380" s="188">
        <f>IF(N380="základní",J380,0)</f>
        <v>0</v>
      </c>
      <c r="BF380" s="188">
        <f>IF(N380="snížená",J380,0)</f>
        <v>0</v>
      </c>
      <c r="BG380" s="188">
        <f>IF(N380="zákl. přenesená",J380,0)</f>
        <v>0</v>
      </c>
      <c r="BH380" s="188">
        <f>IF(N380="sníž. přenesená",J380,0)</f>
        <v>0</v>
      </c>
      <c r="BI380" s="188">
        <f>IF(N380="nulová",J380,0)</f>
        <v>0</v>
      </c>
      <c r="BJ380" s="20" t="s">
        <v>79</v>
      </c>
      <c r="BK380" s="188">
        <f>ROUND(I380*H380,2)</f>
        <v>0</v>
      </c>
      <c r="BL380" s="20" t="s">
        <v>130</v>
      </c>
      <c r="BM380" s="187" t="s">
        <v>654</v>
      </c>
    </row>
    <row r="381" spans="1:65" s="13" customFormat="1" ht="11.25">
      <c r="B381" s="194"/>
      <c r="C381" s="195"/>
      <c r="D381" s="196" t="s">
        <v>134</v>
      </c>
      <c r="E381" s="195"/>
      <c r="F381" s="198" t="s">
        <v>655</v>
      </c>
      <c r="G381" s="195"/>
      <c r="H381" s="199">
        <v>36.049999999999997</v>
      </c>
      <c r="I381" s="200"/>
      <c r="J381" s="195"/>
      <c r="K381" s="195"/>
      <c r="L381" s="201"/>
      <c r="M381" s="202"/>
      <c r="N381" s="203"/>
      <c r="O381" s="203"/>
      <c r="P381" s="203"/>
      <c r="Q381" s="203"/>
      <c r="R381" s="203"/>
      <c r="S381" s="203"/>
      <c r="T381" s="204"/>
      <c r="AT381" s="205" t="s">
        <v>134</v>
      </c>
      <c r="AU381" s="205" t="s">
        <v>81</v>
      </c>
      <c r="AV381" s="13" t="s">
        <v>81</v>
      </c>
      <c r="AW381" s="13" t="s">
        <v>4</v>
      </c>
      <c r="AX381" s="13" t="s">
        <v>79</v>
      </c>
      <c r="AY381" s="205" t="s">
        <v>123</v>
      </c>
    </row>
    <row r="382" spans="1:65" s="2" customFormat="1" ht="24.2" customHeight="1">
      <c r="A382" s="37"/>
      <c r="B382" s="38"/>
      <c r="C382" s="176" t="s">
        <v>291</v>
      </c>
      <c r="D382" s="176" t="s">
        <v>125</v>
      </c>
      <c r="E382" s="177" t="s">
        <v>656</v>
      </c>
      <c r="F382" s="178" t="s">
        <v>657</v>
      </c>
      <c r="G382" s="179" t="s">
        <v>147</v>
      </c>
      <c r="H382" s="180">
        <v>70</v>
      </c>
      <c r="I382" s="181"/>
      <c r="J382" s="182">
        <f>ROUND(I382*H382,2)</f>
        <v>0</v>
      </c>
      <c r="K382" s="178" t="s">
        <v>129</v>
      </c>
      <c r="L382" s="42"/>
      <c r="M382" s="183" t="s">
        <v>19</v>
      </c>
      <c r="N382" s="184" t="s">
        <v>42</v>
      </c>
      <c r="O382" s="67"/>
      <c r="P382" s="185">
        <f>O382*H382</f>
        <v>0</v>
      </c>
      <c r="Q382" s="185">
        <v>1.0000000000000001E-5</v>
      </c>
      <c r="R382" s="185">
        <f>Q382*H382</f>
        <v>7.000000000000001E-4</v>
      </c>
      <c r="S382" s="185">
        <v>0</v>
      </c>
      <c r="T382" s="186">
        <f>S382*H382</f>
        <v>0</v>
      </c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R382" s="187" t="s">
        <v>130</v>
      </c>
      <c r="AT382" s="187" t="s">
        <v>125</v>
      </c>
      <c r="AU382" s="187" t="s">
        <v>81</v>
      </c>
      <c r="AY382" s="20" t="s">
        <v>123</v>
      </c>
      <c r="BE382" s="188">
        <f>IF(N382="základní",J382,0)</f>
        <v>0</v>
      </c>
      <c r="BF382" s="188">
        <f>IF(N382="snížená",J382,0)</f>
        <v>0</v>
      </c>
      <c r="BG382" s="188">
        <f>IF(N382="zákl. přenesená",J382,0)</f>
        <v>0</v>
      </c>
      <c r="BH382" s="188">
        <f>IF(N382="sníž. přenesená",J382,0)</f>
        <v>0</v>
      </c>
      <c r="BI382" s="188">
        <f>IF(N382="nulová",J382,0)</f>
        <v>0</v>
      </c>
      <c r="BJ382" s="20" t="s">
        <v>79</v>
      </c>
      <c r="BK382" s="188">
        <f>ROUND(I382*H382,2)</f>
        <v>0</v>
      </c>
      <c r="BL382" s="20" t="s">
        <v>130</v>
      </c>
      <c r="BM382" s="187" t="s">
        <v>658</v>
      </c>
    </row>
    <row r="383" spans="1:65" s="2" customFormat="1" ht="11.25">
      <c r="A383" s="37"/>
      <c r="B383" s="38"/>
      <c r="C383" s="39"/>
      <c r="D383" s="189" t="s">
        <v>132</v>
      </c>
      <c r="E383" s="39"/>
      <c r="F383" s="190" t="s">
        <v>659</v>
      </c>
      <c r="G383" s="39"/>
      <c r="H383" s="39"/>
      <c r="I383" s="191"/>
      <c r="J383" s="39"/>
      <c r="K383" s="39"/>
      <c r="L383" s="42"/>
      <c r="M383" s="192"/>
      <c r="N383" s="193"/>
      <c r="O383" s="67"/>
      <c r="P383" s="67"/>
      <c r="Q383" s="67"/>
      <c r="R383" s="67"/>
      <c r="S383" s="67"/>
      <c r="T383" s="68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T383" s="20" t="s">
        <v>132</v>
      </c>
      <c r="AU383" s="20" t="s">
        <v>81</v>
      </c>
    </row>
    <row r="384" spans="1:65" s="2" customFormat="1" ht="24.2" customHeight="1">
      <c r="A384" s="37"/>
      <c r="B384" s="38"/>
      <c r="C384" s="217" t="s">
        <v>299</v>
      </c>
      <c r="D384" s="217" t="s">
        <v>221</v>
      </c>
      <c r="E384" s="218" t="s">
        <v>660</v>
      </c>
      <c r="F384" s="219" t="s">
        <v>661</v>
      </c>
      <c r="G384" s="220" t="s">
        <v>147</v>
      </c>
      <c r="H384" s="221">
        <v>72.099999999999994</v>
      </c>
      <c r="I384" s="222"/>
      <c r="J384" s="223">
        <f>ROUND(I384*H384,2)</f>
        <v>0</v>
      </c>
      <c r="K384" s="219" t="s">
        <v>129</v>
      </c>
      <c r="L384" s="224"/>
      <c r="M384" s="225" t="s">
        <v>19</v>
      </c>
      <c r="N384" s="226" t="s">
        <v>42</v>
      </c>
      <c r="O384" s="67"/>
      <c r="P384" s="185">
        <f>O384*H384</f>
        <v>0</v>
      </c>
      <c r="Q384" s="185">
        <v>6.1999999999999998E-3</v>
      </c>
      <c r="R384" s="185">
        <f>Q384*H384</f>
        <v>0.44701999999999997</v>
      </c>
      <c r="S384" s="185">
        <v>0</v>
      </c>
      <c r="T384" s="186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187" t="s">
        <v>169</v>
      </c>
      <c r="AT384" s="187" t="s">
        <v>221</v>
      </c>
      <c r="AU384" s="187" t="s">
        <v>81</v>
      </c>
      <c r="AY384" s="20" t="s">
        <v>123</v>
      </c>
      <c r="BE384" s="188">
        <f>IF(N384="základní",J384,0)</f>
        <v>0</v>
      </c>
      <c r="BF384" s="188">
        <f>IF(N384="snížená",J384,0)</f>
        <v>0</v>
      </c>
      <c r="BG384" s="188">
        <f>IF(N384="zákl. přenesená",J384,0)</f>
        <v>0</v>
      </c>
      <c r="BH384" s="188">
        <f>IF(N384="sníž. přenesená",J384,0)</f>
        <v>0</v>
      </c>
      <c r="BI384" s="188">
        <f>IF(N384="nulová",J384,0)</f>
        <v>0</v>
      </c>
      <c r="BJ384" s="20" t="s">
        <v>79</v>
      </c>
      <c r="BK384" s="188">
        <f>ROUND(I384*H384,2)</f>
        <v>0</v>
      </c>
      <c r="BL384" s="20" t="s">
        <v>130</v>
      </c>
      <c r="BM384" s="187" t="s">
        <v>662</v>
      </c>
    </row>
    <row r="385" spans="1:65" s="13" customFormat="1" ht="11.25">
      <c r="B385" s="194"/>
      <c r="C385" s="195"/>
      <c r="D385" s="196" t="s">
        <v>134</v>
      </c>
      <c r="E385" s="195"/>
      <c r="F385" s="198" t="s">
        <v>663</v>
      </c>
      <c r="G385" s="195"/>
      <c r="H385" s="199">
        <v>72.099999999999994</v>
      </c>
      <c r="I385" s="200"/>
      <c r="J385" s="195"/>
      <c r="K385" s="195"/>
      <c r="L385" s="201"/>
      <c r="M385" s="202"/>
      <c r="N385" s="203"/>
      <c r="O385" s="203"/>
      <c r="P385" s="203"/>
      <c r="Q385" s="203"/>
      <c r="R385" s="203"/>
      <c r="S385" s="203"/>
      <c r="T385" s="204"/>
      <c r="AT385" s="205" t="s">
        <v>134</v>
      </c>
      <c r="AU385" s="205" t="s">
        <v>81</v>
      </c>
      <c r="AV385" s="13" t="s">
        <v>81</v>
      </c>
      <c r="AW385" s="13" t="s">
        <v>4</v>
      </c>
      <c r="AX385" s="13" t="s">
        <v>79</v>
      </c>
      <c r="AY385" s="205" t="s">
        <v>123</v>
      </c>
    </row>
    <row r="386" spans="1:65" s="2" customFormat="1" ht="44.25" customHeight="1">
      <c r="A386" s="37"/>
      <c r="B386" s="38"/>
      <c r="C386" s="176" t="s">
        <v>304</v>
      </c>
      <c r="D386" s="176" t="s">
        <v>125</v>
      </c>
      <c r="E386" s="177" t="s">
        <v>664</v>
      </c>
      <c r="F386" s="178" t="s">
        <v>665</v>
      </c>
      <c r="G386" s="179" t="s">
        <v>160</v>
      </c>
      <c r="H386" s="180">
        <v>2</v>
      </c>
      <c r="I386" s="181"/>
      <c r="J386" s="182">
        <f>ROUND(I386*H386,2)</f>
        <v>0</v>
      </c>
      <c r="K386" s="178" t="s">
        <v>129</v>
      </c>
      <c r="L386" s="42"/>
      <c r="M386" s="183" t="s">
        <v>19</v>
      </c>
      <c r="N386" s="184" t="s">
        <v>42</v>
      </c>
      <c r="O386" s="67"/>
      <c r="P386" s="185">
        <f>O386*H386</f>
        <v>0</v>
      </c>
      <c r="Q386" s="185">
        <v>0</v>
      </c>
      <c r="R386" s="185">
        <f>Q386*H386</f>
        <v>0</v>
      </c>
      <c r="S386" s="185">
        <v>0</v>
      </c>
      <c r="T386" s="186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187" t="s">
        <v>130</v>
      </c>
      <c r="AT386" s="187" t="s">
        <v>125</v>
      </c>
      <c r="AU386" s="187" t="s">
        <v>81</v>
      </c>
      <c r="AY386" s="20" t="s">
        <v>123</v>
      </c>
      <c r="BE386" s="188">
        <f>IF(N386="základní",J386,0)</f>
        <v>0</v>
      </c>
      <c r="BF386" s="188">
        <f>IF(N386="snížená",J386,0)</f>
        <v>0</v>
      </c>
      <c r="BG386" s="188">
        <f>IF(N386="zákl. přenesená",J386,0)</f>
        <v>0</v>
      </c>
      <c r="BH386" s="188">
        <f>IF(N386="sníž. přenesená",J386,0)</f>
        <v>0</v>
      </c>
      <c r="BI386" s="188">
        <f>IF(N386="nulová",J386,0)</f>
        <v>0</v>
      </c>
      <c r="BJ386" s="20" t="s">
        <v>79</v>
      </c>
      <c r="BK386" s="188">
        <f>ROUND(I386*H386,2)</f>
        <v>0</v>
      </c>
      <c r="BL386" s="20" t="s">
        <v>130</v>
      </c>
      <c r="BM386" s="187" t="s">
        <v>666</v>
      </c>
    </row>
    <row r="387" spans="1:65" s="2" customFormat="1" ht="11.25">
      <c r="A387" s="37"/>
      <c r="B387" s="38"/>
      <c r="C387" s="39"/>
      <c r="D387" s="189" t="s">
        <v>132</v>
      </c>
      <c r="E387" s="39"/>
      <c r="F387" s="190" t="s">
        <v>667</v>
      </c>
      <c r="G387" s="39"/>
      <c r="H387" s="39"/>
      <c r="I387" s="191"/>
      <c r="J387" s="39"/>
      <c r="K387" s="39"/>
      <c r="L387" s="42"/>
      <c r="M387" s="192"/>
      <c r="N387" s="193"/>
      <c r="O387" s="67"/>
      <c r="P387" s="67"/>
      <c r="Q387" s="67"/>
      <c r="R387" s="67"/>
      <c r="S387" s="67"/>
      <c r="T387" s="68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20" t="s">
        <v>132</v>
      </c>
      <c r="AU387" s="20" t="s">
        <v>81</v>
      </c>
    </row>
    <row r="388" spans="1:65" s="13" customFormat="1" ht="11.25">
      <c r="B388" s="194"/>
      <c r="C388" s="195"/>
      <c r="D388" s="196" t="s">
        <v>134</v>
      </c>
      <c r="E388" s="197" t="s">
        <v>19</v>
      </c>
      <c r="F388" s="198" t="s">
        <v>668</v>
      </c>
      <c r="G388" s="195"/>
      <c r="H388" s="199">
        <v>2</v>
      </c>
      <c r="I388" s="200"/>
      <c r="J388" s="195"/>
      <c r="K388" s="195"/>
      <c r="L388" s="201"/>
      <c r="M388" s="202"/>
      <c r="N388" s="203"/>
      <c r="O388" s="203"/>
      <c r="P388" s="203"/>
      <c r="Q388" s="203"/>
      <c r="R388" s="203"/>
      <c r="S388" s="203"/>
      <c r="T388" s="204"/>
      <c r="AT388" s="205" t="s">
        <v>134</v>
      </c>
      <c r="AU388" s="205" t="s">
        <v>81</v>
      </c>
      <c r="AV388" s="13" t="s">
        <v>81</v>
      </c>
      <c r="AW388" s="13" t="s">
        <v>33</v>
      </c>
      <c r="AX388" s="13" t="s">
        <v>79</v>
      </c>
      <c r="AY388" s="205" t="s">
        <v>123</v>
      </c>
    </row>
    <row r="389" spans="1:65" s="2" customFormat="1" ht="16.5" customHeight="1">
      <c r="A389" s="37"/>
      <c r="B389" s="38"/>
      <c r="C389" s="217" t="s">
        <v>309</v>
      </c>
      <c r="D389" s="217" t="s">
        <v>221</v>
      </c>
      <c r="E389" s="218" t="s">
        <v>669</v>
      </c>
      <c r="F389" s="219" t="s">
        <v>670</v>
      </c>
      <c r="G389" s="220" t="s">
        <v>160</v>
      </c>
      <c r="H389" s="221">
        <v>1</v>
      </c>
      <c r="I389" s="222"/>
      <c r="J389" s="223">
        <f>ROUND(I389*H389,2)</f>
        <v>0</v>
      </c>
      <c r="K389" s="219" t="s">
        <v>129</v>
      </c>
      <c r="L389" s="224"/>
      <c r="M389" s="225" t="s">
        <v>19</v>
      </c>
      <c r="N389" s="226" t="s">
        <v>42</v>
      </c>
      <c r="O389" s="67"/>
      <c r="P389" s="185">
        <f>O389*H389</f>
        <v>0</v>
      </c>
      <c r="Q389" s="185">
        <v>2E-3</v>
      </c>
      <c r="R389" s="185">
        <f>Q389*H389</f>
        <v>2E-3</v>
      </c>
      <c r="S389" s="185">
        <v>0</v>
      </c>
      <c r="T389" s="186">
        <f>S389*H389</f>
        <v>0</v>
      </c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R389" s="187" t="s">
        <v>169</v>
      </c>
      <c r="AT389" s="187" t="s">
        <v>221</v>
      </c>
      <c r="AU389" s="187" t="s">
        <v>81</v>
      </c>
      <c r="AY389" s="20" t="s">
        <v>123</v>
      </c>
      <c r="BE389" s="188">
        <f>IF(N389="základní",J389,0)</f>
        <v>0</v>
      </c>
      <c r="BF389" s="188">
        <f>IF(N389="snížená",J389,0)</f>
        <v>0</v>
      </c>
      <c r="BG389" s="188">
        <f>IF(N389="zákl. přenesená",J389,0)</f>
        <v>0</v>
      </c>
      <c r="BH389" s="188">
        <f>IF(N389="sníž. přenesená",J389,0)</f>
        <v>0</v>
      </c>
      <c r="BI389" s="188">
        <f>IF(N389="nulová",J389,0)</f>
        <v>0</v>
      </c>
      <c r="BJ389" s="20" t="s">
        <v>79</v>
      </c>
      <c r="BK389" s="188">
        <f>ROUND(I389*H389,2)</f>
        <v>0</v>
      </c>
      <c r="BL389" s="20" t="s">
        <v>130</v>
      </c>
      <c r="BM389" s="187" t="s">
        <v>671</v>
      </c>
    </row>
    <row r="390" spans="1:65" s="2" customFormat="1" ht="24.2" customHeight="1">
      <c r="A390" s="37"/>
      <c r="B390" s="38"/>
      <c r="C390" s="217" t="s">
        <v>316</v>
      </c>
      <c r="D390" s="217" t="s">
        <v>221</v>
      </c>
      <c r="E390" s="218" t="s">
        <v>672</v>
      </c>
      <c r="F390" s="219" t="s">
        <v>673</v>
      </c>
      <c r="G390" s="220" t="s">
        <v>147</v>
      </c>
      <c r="H390" s="221">
        <v>0.5</v>
      </c>
      <c r="I390" s="222"/>
      <c r="J390" s="223">
        <f>ROUND(I390*H390,2)</f>
        <v>0</v>
      </c>
      <c r="K390" s="219" t="s">
        <v>129</v>
      </c>
      <c r="L390" s="224"/>
      <c r="M390" s="225" t="s">
        <v>19</v>
      </c>
      <c r="N390" s="226" t="s">
        <v>42</v>
      </c>
      <c r="O390" s="67"/>
      <c r="P390" s="185">
        <f>O390*H390</f>
        <v>0</v>
      </c>
      <c r="Q390" s="185">
        <v>2.6700000000000001E-3</v>
      </c>
      <c r="R390" s="185">
        <f>Q390*H390</f>
        <v>1.335E-3</v>
      </c>
      <c r="S390" s="185">
        <v>0</v>
      </c>
      <c r="T390" s="186">
        <f>S390*H390</f>
        <v>0</v>
      </c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R390" s="187" t="s">
        <v>169</v>
      </c>
      <c r="AT390" s="187" t="s">
        <v>221</v>
      </c>
      <c r="AU390" s="187" t="s">
        <v>81</v>
      </c>
      <c r="AY390" s="20" t="s">
        <v>123</v>
      </c>
      <c r="BE390" s="188">
        <f>IF(N390="základní",J390,0)</f>
        <v>0</v>
      </c>
      <c r="BF390" s="188">
        <f>IF(N390="snížená",J390,0)</f>
        <v>0</v>
      </c>
      <c r="BG390" s="188">
        <f>IF(N390="zákl. přenesená",J390,0)</f>
        <v>0</v>
      </c>
      <c r="BH390" s="188">
        <f>IF(N390="sníž. přenesená",J390,0)</f>
        <v>0</v>
      </c>
      <c r="BI390" s="188">
        <f>IF(N390="nulová",J390,0)</f>
        <v>0</v>
      </c>
      <c r="BJ390" s="20" t="s">
        <v>79</v>
      </c>
      <c r="BK390" s="188">
        <f>ROUND(I390*H390,2)</f>
        <v>0</v>
      </c>
      <c r="BL390" s="20" t="s">
        <v>130</v>
      </c>
      <c r="BM390" s="187" t="s">
        <v>674</v>
      </c>
    </row>
    <row r="391" spans="1:65" s="2" customFormat="1" ht="37.9" customHeight="1">
      <c r="A391" s="37"/>
      <c r="B391" s="38"/>
      <c r="C391" s="176" t="s">
        <v>322</v>
      </c>
      <c r="D391" s="176" t="s">
        <v>125</v>
      </c>
      <c r="E391" s="177" t="s">
        <v>675</v>
      </c>
      <c r="F391" s="178" t="s">
        <v>676</v>
      </c>
      <c r="G391" s="179" t="s">
        <v>160</v>
      </c>
      <c r="H391" s="180">
        <v>6</v>
      </c>
      <c r="I391" s="181"/>
      <c r="J391" s="182">
        <f>ROUND(I391*H391,2)</f>
        <v>0</v>
      </c>
      <c r="K391" s="178" t="s">
        <v>129</v>
      </c>
      <c r="L391" s="42"/>
      <c r="M391" s="183" t="s">
        <v>19</v>
      </c>
      <c r="N391" s="184" t="s">
        <v>42</v>
      </c>
      <c r="O391" s="67"/>
      <c r="P391" s="185">
        <f>O391*H391</f>
        <v>0</v>
      </c>
      <c r="Q391" s="185">
        <v>0</v>
      </c>
      <c r="R391" s="185">
        <f>Q391*H391</f>
        <v>0</v>
      </c>
      <c r="S391" s="185">
        <v>0</v>
      </c>
      <c r="T391" s="186">
        <f>S391*H391</f>
        <v>0</v>
      </c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R391" s="187" t="s">
        <v>130</v>
      </c>
      <c r="AT391" s="187" t="s">
        <v>125</v>
      </c>
      <c r="AU391" s="187" t="s">
        <v>81</v>
      </c>
      <c r="AY391" s="20" t="s">
        <v>123</v>
      </c>
      <c r="BE391" s="188">
        <f>IF(N391="základní",J391,0)</f>
        <v>0</v>
      </c>
      <c r="BF391" s="188">
        <f>IF(N391="snížená",J391,0)</f>
        <v>0</v>
      </c>
      <c r="BG391" s="188">
        <f>IF(N391="zákl. přenesená",J391,0)</f>
        <v>0</v>
      </c>
      <c r="BH391" s="188">
        <f>IF(N391="sníž. přenesená",J391,0)</f>
        <v>0</v>
      </c>
      <c r="BI391" s="188">
        <f>IF(N391="nulová",J391,0)</f>
        <v>0</v>
      </c>
      <c r="BJ391" s="20" t="s">
        <v>79</v>
      </c>
      <c r="BK391" s="188">
        <f>ROUND(I391*H391,2)</f>
        <v>0</v>
      </c>
      <c r="BL391" s="20" t="s">
        <v>130</v>
      </c>
      <c r="BM391" s="187" t="s">
        <v>677</v>
      </c>
    </row>
    <row r="392" spans="1:65" s="2" customFormat="1" ht="11.25">
      <c r="A392" s="37"/>
      <c r="B392" s="38"/>
      <c r="C392" s="39"/>
      <c r="D392" s="189" t="s">
        <v>132</v>
      </c>
      <c r="E392" s="39"/>
      <c r="F392" s="190" t="s">
        <v>678</v>
      </c>
      <c r="G392" s="39"/>
      <c r="H392" s="39"/>
      <c r="I392" s="191"/>
      <c r="J392" s="39"/>
      <c r="K392" s="39"/>
      <c r="L392" s="42"/>
      <c r="M392" s="192"/>
      <c r="N392" s="193"/>
      <c r="O392" s="67"/>
      <c r="P392" s="67"/>
      <c r="Q392" s="67"/>
      <c r="R392" s="67"/>
      <c r="S392" s="67"/>
      <c r="T392" s="68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T392" s="20" t="s">
        <v>132</v>
      </c>
      <c r="AU392" s="20" t="s">
        <v>81</v>
      </c>
    </row>
    <row r="393" spans="1:65" s="2" customFormat="1" ht="21.75" customHeight="1">
      <c r="A393" s="37"/>
      <c r="B393" s="38"/>
      <c r="C393" s="217" t="s">
        <v>327</v>
      </c>
      <c r="D393" s="217" t="s">
        <v>221</v>
      </c>
      <c r="E393" s="218" t="s">
        <v>679</v>
      </c>
      <c r="F393" s="219" t="s">
        <v>680</v>
      </c>
      <c r="G393" s="220" t="s">
        <v>160</v>
      </c>
      <c r="H393" s="221">
        <v>6</v>
      </c>
      <c r="I393" s="222"/>
      <c r="J393" s="223">
        <f>ROUND(I393*H393,2)</f>
        <v>0</v>
      </c>
      <c r="K393" s="219" t="s">
        <v>129</v>
      </c>
      <c r="L393" s="224"/>
      <c r="M393" s="225" t="s">
        <v>19</v>
      </c>
      <c r="N393" s="226" t="s">
        <v>42</v>
      </c>
      <c r="O393" s="67"/>
      <c r="P393" s="185">
        <f>O393*H393</f>
        <v>0</v>
      </c>
      <c r="Q393" s="185">
        <v>2.0999999999999999E-3</v>
      </c>
      <c r="R393" s="185">
        <f>Q393*H393</f>
        <v>1.26E-2</v>
      </c>
      <c r="S393" s="185">
        <v>0</v>
      </c>
      <c r="T393" s="186">
        <f>S393*H393</f>
        <v>0</v>
      </c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R393" s="187" t="s">
        <v>169</v>
      </c>
      <c r="AT393" s="187" t="s">
        <v>221</v>
      </c>
      <c r="AU393" s="187" t="s">
        <v>81</v>
      </c>
      <c r="AY393" s="20" t="s">
        <v>123</v>
      </c>
      <c r="BE393" s="188">
        <f>IF(N393="základní",J393,0)</f>
        <v>0</v>
      </c>
      <c r="BF393" s="188">
        <f>IF(N393="snížená",J393,0)</f>
        <v>0</v>
      </c>
      <c r="BG393" s="188">
        <f>IF(N393="zákl. přenesená",J393,0)</f>
        <v>0</v>
      </c>
      <c r="BH393" s="188">
        <f>IF(N393="sníž. přenesená",J393,0)</f>
        <v>0</v>
      </c>
      <c r="BI393" s="188">
        <f>IF(N393="nulová",J393,0)</f>
        <v>0</v>
      </c>
      <c r="BJ393" s="20" t="s">
        <v>79</v>
      </c>
      <c r="BK393" s="188">
        <f>ROUND(I393*H393,2)</f>
        <v>0</v>
      </c>
      <c r="BL393" s="20" t="s">
        <v>130</v>
      </c>
      <c r="BM393" s="187" t="s">
        <v>681</v>
      </c>
    </row>
    <row r="394" spans="1:65" s="2" customFormat="1" ht="24.2" customHeight="1">
      <c r="A394" s="37"/>
      <c r="B394" s="38"/>
      <c r="C394" s="176" t="s">
        <v>332</v>
      </c>
      <c r="D394" s="176" t="s">
        <v>125</v>
      </c>
      <c r="E394" s="177" t="s">
        <v>682</v>
      </c>
      <c r="F394" s="178" t="s">
        <v>683</v>
      </c>
      <c r="G394" s="179" t="s">
        <v>160</v>
      </c>
      <c r="H394" s="180">
        <v>5</v>
      </c>
      <c r="I394" s="181"/>
      <c r="J394" s="182">
        <f>ROUND(I394*H394,2)</f>
        <v>0</v>
      </c>
      <c r="K394" s="178" t="s">
        <v>129</v>
      </c>
      <c r="L394" s="42"/>
      <c r="M394" s="183" t="s">
        <v>19</v>
      </c>
      <c r="N394" s="184" t="s">
        <v>42</v>
      </c>
      <c r="O394" s="67"/>
      <c r="P394" s="185">
        <f>O394*H394</f>
        <v>0</v>
      </c>
      <c r="Q394" s="185">
        <v>0.41948000000000002</v>
      </c>
      <c r="R394" s="185">
        <f>Q394*H394</f>
        <v>2.0973999999999999</v>
      </c>
      <c r="S394" s="185">
        <v>0</v>
      </c>
      <c r="T394" s="186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187" t="s">
        <v>130</v>
      </c>
      <c r="AT394" s="187" t="s">
        <v>125</v>
      </c>
      <c r="AU394" s="187" t="s">
        <v>81</v>
      </c>
      <c r="AY394" s="20" t="s">
        <v>123</v>
      </c>
      <c r="BE394" s="188">
        <f>IF(N394="základní",J394,0)</f>
        <v>0</v>
      </c>
      <c r="BF394" s="188">
        <f>IF(N394="snížená",J394,0)</f>
        <v>0</v>
      </c>
      <c r="BG394" s="188">
        <f>IF(N394="zákl. přenesená",J394,0)</f>
        <v>0</v>
      </c>
      <c r="BH394" s="188">
        <f>IF(N394="sníž. přenesená",J394,0)</f>
        <v>0</v>
      </c>
      <c r="BI394" s="188">
        <f>IF(N394="nulová",J394,0)</f>
        <v>0</v>
      </c>
      <c r="BJ394" s="20" t="s">
        <v>79</v>
      </c>
      <c r="BK394" s="188">
        <f>ROUND(I394*H394,2)</f>
        <v>0</v>
      </c>
      <c r="BL394" s="20" t="s">
        <v>130</v>
      </c>
      <c r="BM394" s="187" t="s">
        <v>684</v>
      </c>
    </row>
    <row r="395" spans="1:65" s="2" customFormat="1" ht="11.25">
      <c r="A395" s="37"/>
      <c r="B395" s="38"/>
      <c r="C395" s="39"/>
      <c r="D395" s="189" t="s">
        <v>132</v>
      </c>
      <c r="E395" s="39"/>
      <c r="F395" s="190" t="s">
        <v>685</v>
      </c>
      <c r="G395" s="39"/>
      <c r="H395" s="39"/>
      <c r="I395" s="191"/>
      <c r="J395" s="39"/>
      <c r="K395" s="39"/>
      <c r="L395" s="42"/>
      <c r="M395" s="192"/>
      <c r="N395" s="193"/>
      <c r="O395" s="67"/>
      <c r="P395" s="67"/>
      <c r="Q395" s="67"/>
      <c r="R395" s="67"/>
      <c r="S395" s="67"/>
      <c r="T395" s="68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20" t="s">
        <v>132</v>
      </c>
      <c r="AU395" s="20" t="s">
        <v>81</v>
      </c>
    </row>
    <row r="396" spans="1:65" s="13" customFormat="1" ht="11.25">
      <c r="B396" s="194"/>
      <c r="C396" s="195"/>
      <c r="D396" s="196" t="s">
        <v>134</v>
      </c>
      <c r="E396" s="197" t="s">
        <v>19</v>
      </c>
      <c r="F396" s="198" t="s">
        <v>686</v>
      </c>
      <c r="G396" s="195"/>
      <c r="H396" s="199">
        <v>1</v>
      </c>
      <c r="I396" s="200"/>
      <c r="J396" s="195"/>
      <c r="K396" s="195"/>
      <c r="L396" s="201"/>
      <c r="M396" s="202"/>
      <c r="N396" s="203"/>
      <c r="O396" s="203"/>
      <c r="P396" s="203"/>
      <c r="Q396" s="203"/>
      <c r="R396" s="203"/>
      <c r="S396" s="203"/>
      <c r="T396" s="204"/>
      <c r="AT396" s="205" t="s">
        <v>134</v>
      </c>
      <c r="AU396" s="205" t="s">
        <v>81</v>
      </c>
      <c r="AV396" s="13" t="s">
        <v>81</v>
      </c>
      <c r="AW396" s="13" t="s">
        <v>33</v>
      </c>
      <c r="AX396" s="13" t="s">
        <v>71</v>
      </c>
      <c r="AY396" s="205" t="s">
        <v>123</v>
      </c>
    </row>
    <row r="397" spans="1:65" s="13" customFormat="1" ht="11.25">
      <c r="B397" s="194"/>
      <c r="C397" s="195"/>
      <c r="D397" s="196" t="s">
        <v>134</v>
      </c>
      <c r="E397" s="197" t="s">
        <v>19</v>
      </c>
      <c r="F397" s="198" t="s">
        <v>687</v>
      </c>
      <c r="G397" s="195"/>
      <c r="H397" s="199">
        <v>1</v>
      </c>
      <c r="I397" s="200"/>
      <c r="J397" s="195"/>
      <c r="K397" s="195"/>
      <c r="L397" s="201"/>
      <c r="M397" s="202"/>
      <c r="N397" s="203"/>
      <c r="O397" s="203"/>
      <c r="P397" s="203"/>
      <c r="Q397" s="203"/>
      <c r="R397" s="203"/>
      <c r="S397" s="203"/>
      <c r="T397" s="204"/>
      <c r="AT397" s="205" t="s">
        <v>134</v>
      </c>
      <c r="AU397" s="205" t="s">
        <v>81</v>
      </c>
      <c r="AV397" s="13" t="s">
        <v>81</v>
      </c>
      <c r="AW397" s="13" t="s">
        <v>33</v>
      </c>
      <c r="AX397" s="13" t="s">
        <v>71</v>
      </c>
      <c r="AY397" s="205" t="s">
        <v>123</v>
      </c>
    </row>
    <row r="398" spans="1:65" s="13" customFormat="1" ht="11.25">
      <c r="B398" s="194"/>
      <c r="C398" s="195"/>
      <c r="D398" s="196" t="s">
        <v>134</v>
      </c>
      <c r="E398" s="197" t="s">
        <v>19</v>
      </c>
      <c r="F398" s="198" t="s">
        <v>688</v>
      </c>
      <c r="G398" s="195"/>
      <c r="H398" s="199">
        <v>1</v>
      </c>
      <c r="I398" s="200"/>
      <c r="J398" s="195"/>
      <c r="K398" s="195"/>
      <c r="L398" s="201"/>
      <c r="M398" s="202"/>
      <c r="N398" s="203"/>
      <c r="O398" s="203"/>
      <c r="P398" s="203"/>
      <c r="Q398" s="203"/>
      <c r="R398" s="203"/>
      <c r="S398" s="203"/>
      <c r="T398" s="204"/>
      <c r="AT398" s="205" t="s">
        <v>134</v>
      </c>
      <c r="AU398" s="205" t="s">
        <v>81</v>
      </c>
      <c r="AV398" s="13" t="s">
        <v>81</v>
      </c>
      <c r="AW398" s="13" t="s">
        <v>33</v>
      </c>
      <c r="AX398" s="13" t="s">
        <v>71</v>
      </c>
      <c r="AY398" s="205" t="s">
        <v>123</v>
      </c>
    </row>
    <row r="399" spans="1:65" s="13" customFormat="1" ht="11.25">
      <c r="B399" s="194"/>
      <c r="C399" s="195"/>
      <c r="D399" s="196" t="s">
        <v>134</v>
      </c>
      <c r="E399" s="197" t="s">
        <v>19</v>
      </c>
      <c r="F399" s="198" t="s">
        <v>689</v>
      </c>
      <c r="G399" s="195"/>
      <c r="H399" s="199">
        <v>1</v>
      </c>
      <c r="I399" s="200"/>
      <c r="J399" s="195"/>
      <c r="K399" s="195"/>
      <c r="L399" s="201"/>
      <c r="M399" s="202"/>
      <c r="N399" s="203"/>
      <c r="O399" s="203"/>
      <c r="P399" s="203"/>
      <c r="Q399" s="203"/>
      <c r="R399" s="203"/>
      <c r="S399" s="203"/>
      <c r="T399" s="204"/>
      <c r="AT399" s="205" t="s">
        <v>134</v>
      </c>
      <c r="AU399" s="205" t="s">
        <v>81</v>
      </c>
      <c r="AV399" s="13" t="s">
        <v>81</v>
      </c>
      <c r="AW399" s="13" t="s">
        <v>33</v>
      </c>
      <c r="AX399" s="13" t="s">
        <v>71</v>
      </c>
      <c r="AY399" s="205" t="s">
        <v>123</v>
      </c>
    </row>
    <row r="400" spans="1:65" s="13" customFormat="1" ht="11.25">
      <c r="B400" s="194"/>
      <c r="C400" s="195"/>
      <c r="D400" s="196" t="s">
        <v>134</v>
      </c>
      <c r="E400" s="197" t="s">
        <v>19</v>
      </c>
      <c r="F400" s="198" t="s">
        <v>690</v>
      </c>
      <c r="G400" s="195"/>
      <c r="H400" s="199">
        <v>1</v>
      </c>
      <c r="I400" s="200"/>
      <c r="J400" s="195"/>
      <c r="K400" s="195"/>
      <c r="L400" s="201"/>
      <c r="M400" s="202"/>
      <c r="N400" s="203"/>
      <c r="O400" s="203"/>
      <c r="P400" s="203"/>
      <c r="Q400" s="203"/>
      <c r="R400" s="203"/>
      <c r="S400" s="203"/>
      <c r="T400" s="204"/>
      <c r="AT400" s="205" t="s">
        <v>134</v>
      </c>
      <c r="AU400" s="205" t="s">
        <v>81</v>
      </c>
      <c r="AV400" s="13" t="s">
        <v>81</v>
      </c>
      <c r="AW400" s="13" t="s">
        <v>33</v>
      </c>
      <c r="AX400" s="13" t="s">
        <v>71</v>
      </c>
      <c r="AY400" s="205" t="s">
        <v>123</v>
      </c>
    </row>
    <row r="401" spans="1:65" s="14" customFormat="1" ht="11.25">
      <c r="B401" s="206"/>
      <c r="C401" s="207"/>
      <c r="D401" s="196" t="s">
        <v>134</v>
      </c>
      <c r="E401" s="208" t="s">
        <v>19</v>
      </c>
      <c r="F401" s="209" t="s">
        <v>199</v>
      </c>
      <c r="G401" s="207"/>
      <c r="H401" s="210">
        <v>5</v>
      </c>
      <c r="I401" s="211"/>
      <c r="J401" s="207"/>
      <c r="K401" s="207"/>
      <c r="L401" s="212"/>
      <c r="M401" s="213"/>
      <c r="N401" s="214"/>
      <c r="O401" s="214"/>
      <c r="P401" s="214"/>
      <c r="Q401" s="214"/>
      <c r="R401" s="214"/>
      <c r="S401" s="214"/>
      <c r="T401" s="215"/>
      <c r="AT401" s="216" t="s">
        <v>134</v>
      </c>
      <c r="AU401" s="216" t="s">
        <v>81</v>
      </c>
      <c r="AV401" s="14" t="s">
        <v>130</v>
      </c>
      <c r="AW401" s="14" t="s">
        <v>33</v>
      </c>
      <c r="AX401" s="14" t="s">
        <v>79</v>
      </c>
      <c r="AY401" s="216" t="s">
        <v>123</v>
      </c>
    </row>
    <row r="402" spans="1:65" s="2" customFormat="1" ht="21.75" customHeight="1">
      <c r="A402" s="37"/>
      <c r="B402" s="38"/>
      <c r="C402" s="217" t="s">
        <v>339</v>
      </c>
      <c r="D402" s="217" t="s">
        <v>221</v>
      </c>
      <c r="E402" s="218" t="s">
        <v>691</v>
      </c>
      <c r="F402" s="219" t="s">
        <v>692</v>
      </c>
      <c r="G402" s="220" t="s">
        <v>160</v>
      </c>
      <c r="H402" s="221">
        <v>1</v>
      </c>
      <c r="I402" s="222"/>
      <c r="J402" s="223">
        <f t="shared" ref="J402:J407" si="0">ROUND(I402*H402,2)</f>
        <v>0</v>
      </c>
      <c r="K402" s="219" t="s">
        <v>619</v>
      </c>
      <c r="L402" s="224"/>
      <c r="M402" s="225" t="s">
        <v>19</v>
      </c>
      <c r="N402" s="226" t="s">
        <v>42</v>
      </c>
      <c r="O402" s="67"/>
      <c r="P402" s="185">
        <f t="shared" ref="P402:P407" si="1">O402*H402</f>
        <v>0</v>
      </c>
      <c r="Q402" s="185">
        <v>1.6</v>
      </c>
      <c r="R402" s="185">
        <f t="shared" ref="R402:R407" si="2">Q402*H402</f>
        <v>1.6</v>
      </c>
      <c r="S402" s="185">
        <v>0</v>
      </c>
      <c r="T402" s="186">
        <f t="shared" ref="T402:T407" si="3">S402*H402</f>
        <v>0</v>
      </c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R402" s="187" t="s">
        <v>169</v>
      </c>
      <c r="AT402" s="187" t="s">
        <v>221</v>
      </c>
      <c r="AU402" s="187" t="s">
        <v>81</v>
      </c>
      <c r="AY402" s="20" t="s">
        <v>123</v>
      </c>
      <c r="BE402" s="188">
        <f t="shared" ref="BE402:BE407" si="4">IF(N402="základní",J402,0)</f>
        <v>0</v>
      </c>
      <c r="BF402" s="188">
        <f t="shared" ref="BF402:BF407" si="5">IF(N402="snížená",J402,0)</f>
        <v>0</v>
      </c>
      <c r="BG402" s="188">
        <f t="shared" ref="BG402:BG407" si="6">IF(N402="zákl. přenesená",J402,0)</f>
        <v>0</v>
      </c>
      <c r="BH402" s="188">
        <f t="shared" ref="BH402:BH407" si="7">IF(N402="sníž. přenesená",J402,0)</f>
        <v>0</v>
      </c>
      <c r="BI402" s="188">
        <f t="shared" ref="BI402:BI407" si="8">IF(N402="nulová",J402,0)</f>
        <v>0</v>
      </c>
      <c r="BJ402" s="20" t="s">
        <v>79</v>
      </c>
      <c r="BK402" s="188">
        <f t="shared" ref="BK402:BK407" si="9">ROUND(I402*H402,2)</f>
        <v>0</v>
      </c>
      <c r="BL402" s="20" t="s">
        <v>130</v>
      </c>
      <c r="BM402" s="187" t="s">
        <v>693</v>
      </c>
    </row>
    <row r="403" spans="1:65" s="2" customFormat="1" ht="24.2" customHeight="1">
      <c r="A403" s="37"/>
      <c r="B403" s="38"/>
      <c r="C403" s="217" t="s">
        <v>694</v>
      </c>
      <c r="D403" s="217" t="s">
        <v>221</v>
      </c>
      <c r="E403" s="218" t="s">
        <v>695</v>
      </c>
      <c r="F403" s="219" t="s">
        <v>696</v>
      </c>
      <c r="G403" s="220" t="s">
        <v>160</v>
      </c>
      <c r="H403" s="221">
        <v>1</v>
      </c>
      <c r="I403" s="222"/>
      <c r="J403" s="223">
        <f t="shared" si="0"/>
        <v>0</v>
      </c>
      <c r="K403" s="219" t="s">
        <v>619</v>
      </c>
      <c r="L403" s="224"/>
      <c r="M403" s="225" t="s">
        <v>19</v>
      </c>
      <c r="N403" s="226" t="s">
        <v>42</v>
      </c>
      <c r="O403" s="67"/>
      <c r="P403" s="185">
        <f t="shared" si="1"/>
        <v>0</v>
      </c>
      <c r="Q403" s="185">
        <v>1.6</v>
      </c>
      <c r="R403" s="185">
        <f t="shared" si="2"/>
        <v>1.6</v>
      </c>
      <c r="S403" s="185">
        <v>0</v>
      </c>
      <c r="T403" s="186">
        <f t="shared" si="3"/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187" t="s">
        <v>169</v>
      </c>
      <c r="AT403" s="187" t="s">
        <v>221</v>
      </c>
      <c r="AU403" s="187" t="s">
        <v>81</v>
      </c>
      <c r="AY403" s="20" t="s">
        <v>123</v>
      </c>
      <c r="BE403" s="188">
        <f t="shared" si="4"/>
        <v>0</v>
      </c>
      <c r="BF403" s="188">
        <f t="shared" si="5"/>
        <v>0</v>
      </c>
      <c r="BG403" s="188">
        <f t="shared" si="6"/>
        <v>0</v>
      </c>
      <c r="BH403" s="188">
        <f t="shared" si="7"/>
        <v>0</v>
      </c>
      <c r="BI403" s="188">
        <f t="shared" si="8"/>
        <v>0</v>
      </c>
      <c r="BJ403" s="20" t="s">
        <v>79</v>
      </c>
      <c r="BK403" s="188">
        <f t="shared" si="9"/>
        <v>0</v>
      </c>
      <c r="BL403" s="20" t="s">
        <v>130</v>
      </c>
      <c r="BM403" s="187" t="s">
        <v>697</v>
      </c>
    </row>
    <row r="404" spans="1:65" s="2" customFormat="1" ht="21.75" customHeight="1">
      <c r="A404" s="37"/>
      <c r="B404" s="38"/>
      <c r="C404" s="217" t="s">
        <v>698</v>
      </c>
      <c r="D404" s="217" t="s">
        <v>221</v>
      </c>
      <c r="E404" s="218" t="s">
        <v>699</v>
      </c>
      <c r="F404" s="219" t="s">
        <v>700</v>
      </c>
      <c r="G404" s="220" t="s">
        <v>160</v>
      </c>
      <c r="H404" s="221">
        <v>1</v>
      </c>
      <c r="I404" s="222"/>
      <c r="J404" s="223">
        <f t="shared" si="0"/>
        <v>0</v>
      </c>
      <c r="K404" s="219" t="s">
        <v>619</v>
      </c>
      <c r="L404" s="224"/>
      <c r="M404" s="225" t="s">
        <v>19</v>
      </c>
      <c r="N404" s="226" t="s">
        <v>42</v>
      </c>
      <c r="O404" s="67"/>
      <c r="P404" s="185">
        <f t="shared" si="1"/>
        <v>0</v>
      </c>
      <c r="Q404" s="185">
        <v>1.6</v>
      </c>
      <c r="R404" s="185">
        <f t="shared" si="2"/>
        <v>1.6</v>
      </c>
      <c r="S404" s="185">
        <v>0</v>
      </c>
      <c r="T404" s="186">
        <f t="shared" si="3"/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187" t="s">
        <v>169</v>
      </c>
      <c r="AT404" s="187" t="s">
        <v>221</v>
      </c>
      <c r="AU404" s="187" t="s">
        <v>81</v>
      </c>
      <c r="AY404" s="20" t="s">
        <v>123</v>
      </c>
      <c r="BE404" s="188">
        <f t="shared" si="4"/>
        <v>0</v>
      </c>
      <c r="BF404" s="188">
        <f t="shared" si="5"/>
        <v>0</v>
      </c>
      <c r="BG404" s="188">
        <f t="shared" si="6"/>
        <v>0</v>
      </c>
      <c r="BH404" s="188">
        <f t="shared" si="7"/>
        <v>0</v>
      </c>
      <c r="BI404" s="188">
        <f t="shared" si="8"/>
        <v>0</v>
      </c>
      <c r="BJ404" s="20" t="s">
        <v>79</v>
      </c>
      <c r="BK404" s="188">
        <f t="shared" si="9"/>
        <v>0</v>
      </c>
      <c r="BL404" s="20" t="s">
        <v>130</v>
      </c>
      <c r="BM404" s="187" t="s">
        <v>701</v>
      </c>
    </row>
    <row r="405" spans="1:65" s="2" customFormat="1" ht="24.2" customHeight="1">
      <c r="A405" s="37"/>
      <c r="B405" s="38"/>
      <c r="C405" s="217" t="s">
        <v>702</v>
      </c>
      <c r="D405" s="217" t="s">
        <v>221</v>
      </c>
      <c r="E405" s="218" t="s">
        <v>703</v>
      </c>
      <c r="F405" s="219" t="s">
        <v>704</v>
      </c>
      <c r="G405" s="220" t="s">
        <v>160</v>
      </c>
      <c r="H405" s="221">
        <v>1</v>
      </c>
      <c r="I405" s="222"/>
      <c r="J405" s="223">
        <f t="shared" si="0"/>
        <v>0</v>
      </c>
      <c r="K405" s="219" t="s">
        <v>619</v>
      </c>
      <c r="L405" s="224"/>
      <c r="M405" s="225" t="s">
        <v>19</v>
      </c>
      <c r="N405" s="226" t="s">
        <v>42</v>
      </c>
      <c r="O405" s="67"/>
      <c r="P405" s="185">
        <f t="shared" si="1"/>
        <v>0</v>
      </c>
      <c r="Q405" s="185">
        <v>1.6</v>
      </c>
      <c r="R405" s="185">
        <f t="shared" si="2"/>
        <v>1.6</v>
      </c>
      <c r="S405" s="185">
        <v>0</v>
      </c>
      <c r="T405" s="186">
        <f t="shared" si="3"/>
        <v>0</v>
      </c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R405" s="187" t="s">
        <v>169</v>
      </c>
      <c r="AT405" s="187" t="s">
        <v>221</v>
      </c>
      <c r="AU405" s="187" t="s">
        <v>81</v>
      </c>
      <c r="AY405" s="20" t="s">
        <v>123</v>
      </c>
      <c r="BE405" s="188">
        <f t="shared" si="4"/>
        <v>0</v>
      </c>
      <c r="BF405" s="188">
        <f t="shared" si="5"/>
        <v>0</v>
      </c>
      <c r="BG405" s="188">
        <f t="shared" si="6"/>
        <v>0</v>
      </c>
      <c r="BH405" s="188">
        <f t="shared" si="7"/>
        <v>0</v>
      </c>
      <c r="BI405" s="188">
        <f t="shared" si="8"/>
        <v>0</v>
      </c>
      <c r="BJ405" s="20" t="s">
        <v>79</v>
      </c>
      <c r="BK405" s="188">
        <f t="shared" si="9"/>
        <v>0</v>
      </c>
      <c r="BL405" s="20" t="s">
        <v>130</v>
      </c>
      <c r="BM405" s="187" t="s">
        <v>705</v>
      </c>
    </row>
    <row r="406" spans="1:65" s="2" customFormat="1" ht="16.5" customHeight="1">
      <c r="A406" s="37"/>
      <c r="B406" s="38"/>
      <c r="C406" s="217" t="s">
        <v>706</v>
      </c>
      <c r="D406" s="217" t="s">
        <v>221</v>
      </c>
      <c r="E406" s="218" t="s">
        <v>707</v>
      </c>
      <c r="F406" s="219" t="s">
        <v>708</v>
      </c>
      <c r="G406" s="220" t="s">
        <v>160</v>
      </c>
      <c r="H406" s="221">
        <v>1</v>
      </c>
      <c r="I406" s="222"/>
      <c r="J406" s="223">
        <f t="shared" si="0"/>
        <v>0</v>
      </c>
      <c r="K406" s="219" t="s">
        <v>619</v>
      </c>
      <c r="L406" s="224"/>
      <c r="M406" s="225" t="s">
        <v>19</v>
      </c>
      <c r="N406" s="226" t="s">
        <v>42</v>
      </c>
      <c r="O406" s="67"/>
      <c r="P406" s="185">
        <f t="shared" si="1"/>
        <v>0</v>
      </c>
      <c r="Q406" s="185">
        <v>1.6</v>
      </c>
      <c r="R406" s="185">
        <f t="shared" si="2"/>
        <v>1.6</v>
      </c>
      <c r="S406" s="185">
        <v>0</v>
      </c>
      <c r="T406" s="186">
        <f t="shared" si="3"/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187" t="s">
        <v>169</v>
      </c>
      <c r="AT406" s="187" t="s">
        <v>221</v>
      </c>
      <c r="AU406" s="187" t="s">
        <v>81</v>
      </c>
      <c r="AY406" s="20" t="s">
        <v>123</v>
      </c>
      <c r="BE406" s="188">
        <f t="shared" si="4"/>
        <v>0</v>
      </c>
      <c r="BF406" s="188">
        <f t="shared" si="5"/>
        <v>0</v>
      </c>
      <c r="BG406" s="188">
        <f t="shared" si="6"/>
        <v>0</v>
      </c>
      <c r="BH406" s="188">
        <f t="shared" si="7"/>
        <v>0</v>
      </c>
      <c r="BI406" s="188">
        <f t="shared" si="8"/>
        <v>0</v>
      </c>
      <c r="BJ406" s="20" t="s">
        <v>79</v>
      </c>
      <c r="BK406" s="188">
        <f t="shared" si="9"/>
        <v>0</v>
      </c>
      <c r="BL406" s="20" t="s">
        <v>130</v>
      </c>
      <c r="BM406" s="187" t="s">
        <v>709</v>
      </c>
    </row>
    <row r="407" spans="1:65" s="2" customFormat="1" ht="24.2" customHeight="1">
      <c r="A407" s="37"/>
      <c r="B407" s="38"/>
      <c r="C407" s="176" t="s">
        <v>710</v>
      </c>
      <c r="D407" s="176" t="s">
        <v>125</v>
      </c>
      <c r="E407" s="177" t="s">
        <v>711</v>
      </c>
      <c r="F407" s="178" t="s">
        <v>712</v>
      </c>
      <c r="G407" s="179" t="s">
        <v>160</v>
      </c>
      <c r="H407" s="180">
        <v>4</v>
      </c>
      <c r="I407" s="181"/>
      <c r="J407" s="182">
        <f t="shared" si="0"/>
        <v>0</v>
      </c>
      <c r="K407" s="178" t="s">
        <v>129</v>
      </c>
      <c r="L407" s="42"/>
      <c r="M407" s="183" t="s">
        <v>19</v>
      </c>
      <c r="N407" s="184" t="s">
        <v>42</v>
      </c>
      <c r="O407" s="67"/>
      <c r="P407" s="185">
        <f t="shared" si="1"/>
        <v>0</v>
      </c>
      <c r="Q407" s="185">
        <v>9.8899999999999995E-3</v>
      </c>
      <c r="R407" s="185">
        <f t="shared" si="2"/>
        <v>3.9559999999999998E-2</v>
      </c>
      <c r="S407" s="185">
        <v>0</v>
      </c>
      <c r="T407" s="186">
        <f t="shared" si="3"/>
        <v>0</v>
      </c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R407" s="187" t="s">
        <v>130</v>
      </c>
      <c r="AT407" s="187" t="s">
        <v>125</v>
      </c>
      <c r="AU407" s="187" t="s">
        <v>81</v>
      </c>
      <c r="AY407" s="20" t="s">
        <v>123</v>
      </c>
      <c r="BE407" s="188">
        <f t="shared" si="4"/>
        <v>0</v>
      </c>
      <c r="BF407" s="188">
        <f t="shared" si="5"/>
        <v>0</v>
      </c>
      <c r="BG407" s="188">
        <f t="shared" si="6"/>
        <v>0</v>
      </c>
      <c r="BH407" s="188">
        <f t="shared" si="7"/>
        <v>0</v>
      </c>
      <c r="BI407" s="188">
        <f t="shared" si="8"/>
        <v>0</v>
      </c>
      <c r="BJ407" s="20" t="s">
        <v>79</v>
      </c>
      <c r="BK407" s="188">
        <f t="shared" si="9"/>
        <v>0</v>
      </c>
      <c r="BL407" s="20" t="s">
        <v>130</v>
      </c>
      <c r="BM407" s="187" t="s">
        <v>713</v>
      </c>
    </row>
    <row r="408" spans="1:65" s="2" customFormat="1" ht="11.25">
      <c r="A408" s="37"/>
      <c r="B408" s="38"/>
      <c r="C408" s="39"/>
      <c r="D408" s="189" t="s">
        <v>132</v>
      </c>
      <c r="E408" s="39"/>
      <c r="F408" s="190" t="s">
        <v>714</v>
      </c>
      <c r="G408" s="39"/>
      <c r="H408" s="39"/>
      <c r="I408" s="191"/>
      <c r="J408" s="39"/>
      <c r="K408" s="39"/>
      <c r="L408" s="42"/>
      <c r="M408" s="192"/>
      <c r="N408" s="193"/>
      <c r="O408" s="67"/>
      <c r="P408" s="67"/>
      <c r="Q408" s="67"/>
      <c r="R408" s="67"/>
      <c r="S408" s="67"/>
      <c r="T408" s="68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T408" s="20" t="s">
        <v>132</v>
      </c>
      <c r="AU408" s="20" t="s">
        <v>81</v>
      </c>
    </row>
    <row r="409" spans="1:65" s="13" customFormat="1" ht="11.25">
      <c r="B409" s="194"/>
      <c r="C409" s="195"/>
      <c r="D409" s="196" t="s">
        <v>134</v>
      </c>
      <c r="E409" s="197" t="s">
        <v>19</v>
      </c>
      <c r="F409" s="198" t="s">
        <v>686</v>
      </c>
      <c r="G409" s="195"/>
      <c r="H409" s="199">
        <v>1</v>
      </c>
      <c r="I409" s="200"/>
      <c r="J409" s="195"/>
      <c r="K409" s="195"/>
      <c r="L409" s="201"/>
      <c r="M409" s="202"/>
      <c r="N409" s="203"/>
      <c r="O409" s="203"/>
      <c r="P409" s="203"/>
      <c r="Q409" s="203"/>
      <c r="R409" s="203"/>
      <c r="S409" s="203"/>
      <c r="T409" s="204"/>
      <c r="AT409" s="205" t="s">
        <v>134</v>
      </c>
      <c r="AU409" s="205" t="s">
        <v>81</v>
      </c>
      <c r="AV409" s="13" t="s">
        <v>81</v>
      </c>
      <c r="AW409" s="13" t="s">
        <v>33</v>
      </c>
      <c r="AX409" s="13" t="s">
        <v>71</v>
      </c>
      <c r="AY409" s="205" t="s">
        <v>123</v>
      </c>
    </row>
    <row r="410" spans="1:65" s="13" customFormat="1" ht="11.25">
      <c r="B410" s="194"/>
      <c r="C410" s="195"/>
      <c r="D410" s="196" t="s">
        <v>134</v>
      </c>
      <c r="E410" s="197" t="s">
        <v>19</v>
      </c>
      <c r="F410" s="198" t="s">
        <v>687</v>
      </c>
      <c r="G410" s="195"/>
      <c r="H410" s="199">
        <v>1</v>
      </c>
      <c r="I410" s="200"/>
      <c r="J410" s="195"/>
      <c r="K410" s="195"/>
      <c r="L410" s="201"/>
      <c r="M410" s="202"/>
      <c r="N410" s="203"/>
      <c r="O410" s="203"/>
      <c r="P410" s="203"/>
      <c r="Q410" s="203"/>
      <c r="R410" s="203"/>
      <c r="S410" s="203"/>
      <c r="T410" s="204"/>
      <c r="AT410" s="205" t="s">
        <v>134</v>
      </c>
      <c r="AU410" s="205" t="s">
        <v>81</v>
      </c>
      <c r="AV410" s="13" t="s">
        <v>81</v>
      </c>
      <c r="AW410" s="13" t="s">
        <v>33</v>
      </c>
      <c r="AX410" s="13" t="s">
        <v>71</v>
      </c>
      <c r="AY410" s="205" t="s">
        <v>123</v>
      </c>
    </row>
    <row r="411" spans="1:65" s="13" customFormat="1" ht="11.25">
      <c r="B411" s="194"/>
      <c r="C411" s="195"/>
      <c r="D411" s="196" t="s">
        <v>134</v>
      </c>
      <c r="E411" s="197" t="s">
        <v>19</v>
      </c>
      <c r="F411" s="198" t="s">
        <v>715</v>
      </c>
      <c r="G411" s="195"/>
      <c r="H411" s="199">
        <v>0</v>
      </c>
      <c r="I411" s="200"/>
      <c r="J411" s="195"/>
      <c r="K411" s="195"/>
      <c r="L411" s="201"/>
      <c r="M411" s="202"/>
      <c r="N411" s="203"/>
      <c r="O411" s="203"/>
      <c r="P411" s="203"/>
      <c r="Q411" s="203"/>
      <c r="R411" s="203"/>
      <c r="S411" s="203"/>
      <c r="T411" s="204"/>
      <c r="AT411" s="205" t="s">
        <v>134</v>
      </c>
      <c r="AU411" s="205" t="s">
        <v>81</v>
      </c>
      <c r="AV411" s="13" t="s">
        <v>81</v>
      </c>
      <c r="AW411" s="13" t="s">
        <v>33</v>
      </c>
      <c r="AX411" s="13" t="s">
        <v>71</v>
      </c>
      <c r="AY411" s="205" t="s">
        <v>123</v>
      </c>
    </row>
    <row r="412" spans="1:65" s="13" customFormat="1" ht="11.25">
      <c r="B412" s="194"/>
      <c r="C412" s="195"/>
      <c r="D412" s="196" t="s">
        <v>134</v>
      </c>
      <c r="E412" s="197" t="s">
        <v>19</v>
      </c>
      <c r="F412" s="198" t="s">
        <v>689</v>
      </c>
      <c r="G412" s="195"/>
      <c r="H412" s="199">
        <v>1</v>
      </c>
      <c r="I412" s="200"/>
      <c r="J412" s="195"/>
      <c r="K412" s="195"/>
      <c r="L412" s="201"/>
      <c r="M412" s="202"/>
      <c r="N412" s="203"/>
      <c r="O412" s="203"/>
      <c r="P412" s="203"/>
      <c r="Q412" s="203"/>
      <c r="R412" s="203"/>
      <c r="S412" s="203"/>
      <c r="T412" s="204"/>
      <c r="AT412" s="205" t="s">
        <v>134</v>
      </c>
      <c r="AU412" s="205" t="s">
        <v>81</v>
      </c>
      <c r="AV412" s="13" t="s">
        <v>81</v>
      </c>
      <c r="AW412" s="13" t="s">
        <v>33</v>
      </c>
      <c r="AX412" s="13" t="s">
        <v>71</v>
      </c>
      <c r="AY412" s="205" t="s">
        <v>123</v>
      </c>
    </row>
    <row r="413" spans="1:65" s="13" customFormat="1" ht="11.25">
      <c r="B413" s="194"/>
      <c r="C413" s="195"/>
      <c r="D413" s="196" t="s">
        <v>134</v>
      </c>
      <c r="E413" s="197" t="s">
        <v>19</v>
      </c>
      <c r="F413" s="198" t="s">
        <v>690</v>
      </c>
      <c r="G413" s="195"/>
      <c r="H413" s="199">
        <v>1</v>
      </c>
      <c r="I413" s="200"/>
      <c r="J413" s="195"/>
      <c r="K413" s="195"/>
      <c r="L413" s="201"/>
      <c r="M413" s="202"/>
      <c r="N413" s="203"/>
      <c r="O413" s="203"/>
      <c r="P413" s="203"/>
      <c r="Q413" s="203"/>
      <c r="R413" s="203"/>
      <c r="S413" s="203"/>
      <c r="T413" s="204"/>
      <c r="AT413" s="205" t="s">
        <v>134</v>
      </c>
      <c r="AU413" s="205" t="s">
        <v>81</v>
      </c>
      <c r="AV413" s="13" t="s">
        <v>81</v>
      </c>
      <c r="AW413" s="13" t="s">
        <v>33</v>
      </c>
      <c r="AX413" s="13" t="s">
        <v>71</v>
      </c>
      <c r="AY413" s="205" t="s">
        <v>123</v>
      </c>
    </row>
    <row r="414" spans="1:65" s="14" customFormat="1" ht="11.25">
      <c r="B414" s="206"/>
      <c r="C414" s="207"/>
      <c r="D414" s="196" t="s">
        <v>134</v>
      </c>
      <c r="E414" s="208" t="s">
        <v>19</v>
      </c>
      <c r="F414" s="209" t="s">
        <v>199</v>
      </c>
      <c r="G414" s="207"/>
      <c r="H414" s="210">
        <v>4</v>
      </c>
      <c r="I414" s="211"/>
      <c r="J414" s="207"/>
      <c r="K414" s="207"/>
      <c r="L414" s="212"/>
      <c r="M414" s="213"/>
      <c r="N414" s="214"/>
      <c r="O414" s="214"/>
      <c r="P414" s="214"/>
      <c r="Q414" s="214"/>
      <c r="R414" s="214"/>
      <c r="S414" s="214"/>
      <c r="T414" s="215"/>
      <c r="AT414" s="216" t="s">
        <v>134</v>
      </c>
      <c r="AU414" s="216" t="s">
        <v>81</v>
      </c>
      <c r="AV414" s="14" t="s">
        <v>130</v>
      </c>
      <c r="AW414" s="14" t="s">
        <v>33</v>
      </c>
      <c r="AX414" s="14" t="s">
        <v>79</v>
      </c>
      <c r="AY414" s="216" t="s">
        <v>123</v>
      </c>
    </row>
    <row r="415" spans="1:65" s="2" customFormat="1" ht="16.5" customHeight="1">
      <c r="A415" s="37"/>
      <c r="B415" s="38"/>
      <c r="C415" s="217" t="s">
        <v>716</v>
      </c>
      <c r="D415" s="217" t="s">
        <v>221</v>
      </c>
      <c r="E415" s="218" t="s">
        <v>717</v>
      </c>
      <c r="F415" s="219" t="s">
        <v>718</v>
      </c>
      <c r="G415" s="220" t="s">
        <v>160</v>
      </c>
      <c r="H415" s="221">
        <v>4</v>
      </c>
      <c r="I415" s="222"/>
      <c r="J415" s="223">
        <f>ROUND(I415*H415,2)</f>
        <v>0</v>
      </c>
      <c r="K415" s="219" t="s">
        <v>129</v>
      </c>
      <c r="L415" s="224"/>
      <c r="M415" s="225" t="s">
        <v>19</v>
      </c>
      <c r="N415" s="226" t="s">
        <v>42</v>
      </c>
      <c r="O415" s="67"/>
      <c r="P415" s="185">
        <f>O415*H415</f>
        <v>0</v>
      </c>
      <c r="Q415" s="185">
        <v>0.26200000000000001</v>
      </c>
      <c r="R415" s="185">
        <f>Q415*H415</f>
        <v>1.048</v>
      </c>
      <c r="S415" s="185">
        <v>0</v>
      </c>
      <c r="T415" s="186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187" t="s">
        <v>169</v>
      </c>
      <c r="AT415" s="187" t="s">
        <v>221</v>
      </c>
      <c r="AU415" s="187" t="s">
        <v>81</v>
      </c>
      <c r="AY415" s="20" t="s">
        <v>123</v>
      </c>
      <c r="BE415" s="188">
        <f>IF(N415="základní",J415,0)</f>
        <v>0</v>
      </c>
      <c r="BF415" s="188">
        <f>IF(N415="snížená",J415,0)</f>
        <v>0</v>
      </c>
      <c r="BG415" s="188">
        <f>IF(N415="zákl. přenesená",J415,0)</f>
        <v>0</v>
      </c>
      <c r="BH415" s="188">
        <f>IF(N415="sníž. přenesená",J415,0)</f>
        <v>0</v>
      </c>
      <c r="BI415" s="188">
        <f>IF(N415="nulová",J415,0)</f>
        <v>0</v>
      </c>
      <c r="BJ415" s="20" t="s">
        <v>79</v>
      </c>
      <c r="BK415" s="188">
        <f>ROUND(I415*H415,2)</f>
        <v>0</v>
      </c>
      <c r="BL415" s="20" t="s">
        <v>130</v>
      </c>
      <c r="BM415" s="187" t="s">
        <v>719</v>
      </c>
    </row>
    <row r="416" spans="1:65" s="2" customFormat="1" ht="24.2" customHeight="1">
      <c r="A416" s="37"/>
      <c r="B416" s="38"/>
      <c r="C416" s="176" t="s">
        <v>720</v>
      </c>
      <c r="D416" s="176" t="s">
        <v>125</v>
      </c>
      <c r="E416" s="177" t="s">
        <v>721</v>
      </c>
      <c r="F416" s="178" t="s">
        <v>722</v>
      </c>
      <c r="G416" s="179" t="s">
        <v>160</v>
      </c>
      <c r="H416" s="180">
        <v>2</v>
      </c>
      <c r="I416" s="181"/>
      <c r="J416" s="182">
        <f>ROUND(I416*H416,2)</f>
        <v>0</v>
      </c>
      <c r="K416" s="178" t="s">
        <v>129</v>
      </c>
      <c r="L416" s="42"/>
      <c r="M416" s="183" t="s">
        <v>19</v>
      </c>
      <c r="N416" s="184" t="s">
        <v>42</v>
      </c>
      <c r="O416" s="67"/>
      <c r="P416" s="185">
        <f>O416*H416</f>
        <v>0</v>
      </c>
      <c r="Q416" s="185">
        <v>9.8899999999999995E-3</v>
      </c>
      <c r="R416" s="185">
        <f>Q416*H416</f>
        <v>1.9779999999999999E-2</v>
      </c>
      <c r="S416" s="185">
        <v>0</v>
      </c>
      <c r="T416" s="186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187" t="s">
        <v>130</v>
      </c>
      <c r="AT416" s="187" t="s">
        <v>125</v>
      </c>
      <c r="AU416" s="187" t="s">
        <v>81</v>
      </c>
      <c r="AY416" s="20" t="s">
        <v>123</v>
      </c>
      <c r="BE416" s="188">
        <f>IF(N416="základní",J416,0)</f>
        <v>0</v>
      </c>
      <c r="BF416" s="188">
        <f>IF(N416="snížená",J416,0)</f>
        <v>0</v>
      </c>
      <c r="BG416" s="188">
        <f>IF(N416="zákl. přenesená",J416,0)</f>
        <v>0</v>
      </c>
      <c r="BH416" s="188">
        <f>IF(N416="sníž. přenesená",J416,0)</f>
        <v>0</v>
      </c>
      <c r="BI416" s="188">
        <f>IF(N416="nulová",J416,0)</f>
        <v>0</v>
      </c>
      <c r="BJ416" s="20" t="s">
        <v>79</v>
      </c>
      <c r="BK416" s="188">
        <f>ROUND(I416*H416,2)</f>
        <v>0</v>
      </c>
      <c r="BL416" s="20" t="s">
        <v>130</v>
      </c>
      <c r="BM416" s="187" t="s">
        <v>723</v>
      </c>
    </row>
    <row r="417" spans="1:65" s="2" customFormat="1" ht="11.25">
      <c r="A417" s="37"/>
      <c r="B417" s="38"/>
      <c r="C417" s="39"/>
      <c r="D417" s="189" t="s">
        <v>132</v>
      </c>
      <c r="E417" s="39"/>
      <c r="F417" s="190" t="s">
        <v>724</v>
      </c>
      <c r="G417" s="39"/>
      <c r="H417" s="39"/>
      <c r="I417" s="191"/>
      <c r="J417" s="39"/>
      <c r="K417" s="39"/>
      <c r="L417" s="42"/>
      <c r="M417" s="192"/>
      <c r="N417" s="193"/>
      <c r="O417" s="67"/>
      <c r="P417" s="67"/>
      <c r="Q417" s="67"/>
      <c r="R417" s="67"/>
      <c r="S417" s="67"/>
      <c r="T417" s="68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T417" s="20" t="s">
        <v>132</v>
      </c>
      <c r="AU417" s="20" t="s">
        <v>81</v>
      </c>
    </row>
    <row r="418" spans="1:65" s="13" customFormat="1" ht="11.25">
      <c r="B418" s="194"/>
      <c r="C418" s="195"/>
      <c r="D418" s="196" t="s">
        <v>134</v>
      </c>
      <c r="E418" s="197" t="s">
        <v>19</v>
      </c>
      <c r="F418" s="198" t="s">
        <v>725</v>
      </c>
      <c r="G418" s="195"/>
      <c r="H418" s="199">
        <v>0</v>
      </c>
      <c r="I418" s="200"/>
      <c r="J418" s="195"/>
      <c r="K418" s="195"/>
      <c r="L418" s="201"/>
      <c r="M418" s="202"/>
      <c r="N418" s="203"/>
      <c r="O418" s="203"/>
      <c r="P418" s="203"/>
      <c r="Q418" s="203"/>
      <c r="R418" s="203"/>
      <c r="S418" s="203"/>
      <c r="T418" s="204"/>
      <c r="AT418" s="205" t="s">
        <v>134</v>
      </c>
      <c r="AU418" s="205" t="s">
        <v>81</v>
      </c>
      <c r="AV418" s="13" t="s">
        <v>81</v>
      </c>
      <c r="AW418" s="13" t="s">
        <v>33</v>
      </c>
      <c r="AX418" s="13" t="s">
        <v>71</v>
      </c>
      <c r="AY418" s="205" t="s">
        <v>123</v>
      </c>
    </row>
    <row r="419" spans="1:65" s="13" customFormat="1" ht="11.25">
      <c r="B419" s="194"/>
      <c r="C419" s="195"/>
      <c r="D419" s="196" t="s">
        <v>134</v>
      </c>
      <c r="E419" s="197" t="s">
        <v>19</v>
      </c>
      <c r="F419" s="198" t="s">
        <v>726</v>
      </c>
      <c r="G419" s="195"/>
      <c r="H419" s="199">
        <v>0</v>
      </c>
      <c r="I419" s="200"/>
      <c r="J419" s="195"/>
      <c r="K419" s="195"/>
      <c r="L419" s="201"/>
      <c r="M419" s="202"/>
      <c r="N419" s="203"/>
      <c r="O419" s="203"/>
      <c r="P419" s="203"/>
      <c r="Q419" s="203"/>
      <c r="R419" s="203"/>
      <c r="S419" s="203"/>
      <c r="T419" s="204"/>
      <c r="AT419" s="205" t="s">
        <v>134</v>
      </c>
      <c r="AU419" s="205" t="s">
        <v>81</v>
      </c>
      <c r="AV419" s="13" t="s">
        <v>81</v>
      </c>
      <c r="AW419" s="13" t="s">
        <v>33</v>
      </c>
      <c r="AX419" s="13" t="s">
        <v>71</v>
      </c>
      <c r="AY419" s="205" t="s">
        <v>123</v>
      </c>
    </row>
    <row r="420" spans="1:65" s="13" customFormat="1" ht="11.25">
      <c r="B420" s="194"/>
      <c r="C420" s="195"/>
      <c r="D420" s="196" t="s">
        <v>134</v>
      </c>
      <c r="E420" s="197" t="s">
        <v>19</v>
      </c>
      <c r="F420" s="198" t="s">
        <v>688</v>
      </c>
      <c r="G420" s="195"/>
      <c r="H420" s="199">
        <v>1</v>
      </c>
      <c r="I420" s="200"/>
      <c r="J420" s="195"/>
      <c r="K420" s="195"/>
      <c r="L420" s="201"/>
      <c r="M420" s="202"/>
      <c r="N420" s="203"/>
      <c r="O420" s="203"/>
      <c r="P420" s="203"/>
      <c r="Q420" s="203"/>
      <c r="R420" s="203"/>
      <c r="S420" s="203"/>
      <c r="T420" s="204"/>
      <c r="AT420" s="205" t="s">
        <v>134</v>
      </c>
      <c r="AU420" s="205" t="s">
        <v>81</v>
      </c>
      <c r="AV420" s="13" t="s">
        <v>81</v>
      </c>
      <c r="AW420" s="13" t="s">
        <v>33</v>
      </c>
      <c r="AX420" s="13" t="s">
        <v>71</v>
      </c>
      <c r="AY420" s="205" t="s">
        <v>123</v>
      </c>
    </row>
    <row r="421" spans="1:65" s="13" customFormat="1" ht="11.25">
      <c r="B421" s="194"/>
      <c r="C421" s="195"/>
      <c r="D421" s="196" t="s">
        <v>134</v>
      </c>
      <c r="E421" s="197" t="s">
        <v>19</v>
      </c>
      <c r="F421" s="198" t="s">
        <v>689</v>
      </c>
      <c r="G421" s="195"/>
      <c r="H421" s="199">
        <v>1</v>
      </c>
      <c r="I421" s="200"/>
      <c r="J421" s="195"/>
      <c r="K421" s="195"/>
      <c r="L421" s="201"/>
      <c r="M421" s="202"/>
      <c r="N421" s="203"/>
      <c r="O421" s="203"/>
      <c r="P421" s="203"/>
      <c r="Q421" s="203"/>
      <c r="R421" s="203"/>
      <c r="S421" s="203"/>
      <c r="T421" s="204"/>
      <c r="AT421" s="205" t="s">
        <v>134</v>
      </c>
      <c r="AU421" s="205" t="s">
        <v>81</v>
      </c>
      <c r="AV421" s="13" t="s">
        <v>81</v>
      </c>
      <c r="AW421" s="13" t="s">
        <v>33</v>
      </c>
      <c r="AX421" s="13" t="s">
        <v>71</v>
      </c>
      <c r="AY421" s="205" t="s">
        <v>123</v>
      </c>
    </row>
    <row r="422" spans="1:65" s="13" customFormat="1" ht="11.25">
      <c r="B422" s="194"/>
      <c r="C422" s="195"/>
      <c r="D422" s="196" t="s">
        <v>134</v>
      </c>
      <c r="E422" s="197" t="s">
        <v>19</v>
      </c>
      <c r="F422" s="198" t="s">
        <v>727</v>
      </c>
      <c r="G422" s="195"/>
      <c r="H422" s="199">
        <v>0</v>
      </c>
      <c r="I422" s="200"/>
      <c r="J422" s="195"/>
      <c r="K422" s="195"/>
      <c r="L422" s="201"/>
      <c r="M422" s="202"/>
      <c r="N422" s="203"/>
      <c r="O422" s="203"/>
      <c r="P422" s="203"/>
      <c r="Q422" s="203"/>
      <c r="R422" s="203"/>
      <c r="S422" s="203"/>
      <c r="T422" s="204"/>
      <c r="AT422" s="205" t="s">
        <v>134</v>
      </c>
      <c r="AU422" s="205" t="s">
        <v>81</v>
      </c>
      <c r="AV422" s="13" t="s">
        <v>81</v>
      </c>
      <c r="AW422" s="13" t="s">
        <v>33</v>
      </c>
      <c r="AX422" s="13" t="s">
        <v>71</v>
      </c>
      <c r="AY422" s="205" t="s">
        <v>123</v>
      </c>
    </row>
    <row r="423" spans="1:65" s="14" customFormat="1" ht="11.25">
      <c r="B423" s="206"/>
      <c r="C423" s="207"/>
      <c r="D423" s="196" t="s">
        <v>134</v>
      </c>
      <c r="E423" s="208" t="s">
        <v>19</v>
      </c>
      <c r="F423" s="209" t="s">
        <v>199</v>
      </c>
      <c r="G423" s="207"/>
      <c r="H423" s="210">
        <v>2</v>
      </c>
      <c r="I423" s="211"/>
      <c r="J423" s="207"/>
      <c r="K423" s="207"/>
      <c r="L423" s="212"/>
      <c r="M423" s="213"/>
      <c r="N423" s="214"/>
      <c r="O423" s="214"/>
      <c r="P423" s="214"/>
      <c r="Q423" s="214"/>
      <c r="R423" s="214"/>
      <c r="S423" s="214"/>
      <c r="T423" s="215"/>
      <c r="AT423" s="216" t="s">
        <v>134</v>
      </c>
      <c r="AU423" s="216" t="s">
        <v>81</v>
      </c>
      <c r="AV423" s="14" t="s">
        <v>130</v>
      </c>
      <c r="AW423" s="14" t="s">
        <v>33</v>
      </c>
      <c r="AX423" s="14" t="s">
        <v>79</v>
      </c>
      <c r="AY423" s="216" t="s">
        <v>123</v>
      </c>
    </row>
    <row r="424" spans="1:65" s="2" customFormat="1" ht="21.75" customHeight="1">
      <c r="A424" s="37"/>
      <c r="B424" s="38"/>
      <c r="C424" s="217" t="s">
        <v>728</v>
      </c>
      <c r="D424" s="217" t="s">
        <v>221</v>
      </c>
      <c r="E424" s="218" t="s">
        <v>729</v>
      </c>
      <c r="F424" s="219" t="s">
        <v>730</v>
      </c>
      <c r="G424" s="220" t="s">
        <v>160</v>
      </c>
      <c r="H424" s="221">
        <v>2</v>
      </c>
      <c r="I424" s="222"/>
      <c r="J424" s="223">
        <f>ROUND(I424*H424,2)</f>
        <v>0</v>
      </c>
      <c r="K424" s="219" t="s">
        <v>129</v>
      </c>
      <c r="L424" s="224"/>
      <c r="M424" s="225" t="s">
        <v>19</v>
      </c>
      <c r="N424" s="226" t="s">
        <v>42</v>
      </c>
      <c r="O424" s="67"/>
      <c r="P424" s="185">
        <f>O424*H424</f>
        <v>0</v>
      </c>
      <c r="Q424" s="185">
        <v>0.50600000000000001</v>
      </c>
      <c r="R424" s="185">
        <f>Q424*H424</f>
        <v>1.012</v>
      </c>
      <c r="S424" s="185">
        <v>0</v>
      </c>
      <c r="T424" s="186">
        <f>S424*H424</f>
        <v>0</v>
      </c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R424" s="187" t="s">
        <v>169</v>
      </c>
      <c r="AT424" s="187" t="s">
        <v>221</v>
      </c>
      <c r="AU424" s="187" t="s">
        <v>81</v>
      </c>
      <c r="AY424" s="20" t="s">
        <v>123</v>
      </c>
      <c r="BE424" s="188">
        <f>IF(N424="základní",J424,0)</f>
        <v>0</v>
      </c>
      <c r="BF424" s="188">
        <f>IF(N424="snížená",J424,0)</f>
        <v>0</v>
      </c>
      <c r="BG424" s="188">
        <f>IF(N424="zákl. přenesená",J424,0)</f>
        <v>0</v>
      </c>
      <c r="BH424" s="188">
        <f>IF(N424="sníž. přenesená",J424,0)</f>
        <v>0</v>
      </c>
      <c r="BI424" s="188">
        <f>IF(N424="nulová",J424,0)</f>
        <v>0</v>
      </c>
      <c r="BJ424" s="20" t="s">
        <v>79</v>
      </c>
      <c r="BK424" s="188">
        <f>ROUND(I424*H424,2)</f>
        <v>0</v>
      </c>
      <c r="BL424" s="20" t="s">
        <v>130</v>
      </c>
      <c r="BM424" s="187" t="s">
        <v>731</v>
      </c>
    </row>
    <row r="425" spans="1:65" s="2" customFormat="1" ht="24.2" customHeight="1">
      <c r="A425" s="37"/>
      <c r="B425" s="38"/>
      <c r="C425" s="176" t="s">
        <v>732</v>
      </c>
      <c r="D425" s="176" t="s">
        <v>125</v>
      </c>
      <c r="E425" s="177" t="s">
        <v>733</v>
      </c>
      <c r="F425" s="178" t="s">
        <v>734</v>
      </c>
      <c r="G425" s="179" t="s">
        <v>160</v>
      </c>
      <c r="H425" s="180">
        <v>11</v>
      </c>
      <c r="I425" s="181"/>
      <c r="J425" s="182">
        <f>ROUND(I425*H425,2)</f>
        <v>0</v>
      </c>
      <c r="K425" s="178" t="s">
        <v>129</v>
      </c>
      <c r="L425" s="42"/>
      <c r="M425" s="183" t="s">
        <v>19</v>
      </c>
      <c r="N425" s="184" t="s">
        <v>42</v>
      </c>
      <c r="O425" s="67"/>
      <c r="P425" s="185">
        <f>O425*H425</f>
        <v>0</v>
      </c>
      <c r="Q425" s="185">
        <v>1.218E-2</v>
      </c>
      <c r="R425" s="185">
        <f>Q425*H425</f>
        <v>0.13397999999999999</v>
      </c>
      <c r="S425" s="185">
        <v>0</v>
      </c>
      <c r="T425" s="186">
        <f>S425*H425</f>
        <v>0</v>
      </c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R425" s="187" t="s">
        <v>130</v>
      </c>
      <c r="AT425" s="187" t="s">
        <v>125</v>
      </c>
      <c r="AU425" s="187" t="s">
        <v>81</v>
      </c>
      <c r="AY425" s="20" t="s">
        <v>123</v>
      </c>
      <c r="BE425" s="188">
        <f>IF(N425="základní",J425,0)</f>
        <v>0</v>
      </c>
      <c r="BF425" s="188">
        <f>IF(N425="snížená",J425,0)</f>
        <v>0</v>
      </c>
      <c r="BG425" s="188">
        <f>IF(N425="zákl. přenesená",J425,0)</f>
        <v>0</v>
      </c>
      <c r="BH425" s="188">
        <f>IF(N425="sníž. přenesená",J425,0)</f>
        <v>0</v>
      </c>
      <c r="BI425" s="188">
        <f>IF(N425="nulová",J425,0)</f>
        <v>0</v>
      </c>
      <c r="BJ425" s="20" t="s">
        <v>79</v>
      </c>
      <c r="BK425" s="188">
        <f>ROUND(I425*H425,2)</f>
        <v>0</v>
      </c>
      <c r="BL425" s="20" t="s">
        <v>130</v>
      </c>
      <c r="BM425" s="187" t="s">
        <v>735</v>
      </c>
    </row>
    <row r="426" spans="1:65" s="2" customFormat="1" ht="11.25">
      <c r="A426" s="37"/>
      <c r="B426" s="38"/>
      <c r="C426" s="39"/>
      <c r="D426" s="189" t="s">
        <v>132</v>
      </c>
      <c r="E426" s="39"/>
      <c r="F426" s="190" t="s">
        <v>736</v>
      </c>
      <c r="G426" s="39"/>
      <c r="H426" s="39"/>
      <c r="I426" s="191"/>
      <c r="J426" s="39"/>
      <c r="K426" s="39"/>
      <c r="L426" s="42"/>
      <c r="M426" s="192"/>
      <c r="N426" s="193"/>
      <c r="O426" s="67"/>
      <c r="P426" s="67"/>
      <c r="Q426" s="67"/>
      <c r="R426" s="67"/>
      <c r="S426" s="67"/>
      <c r="T426" s="68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T426" s="20" t="s">
        <v>132</v>
      </c>
      <c r="AU426" s="20" t="s">
        <v>81</v>
      </c>
    </row>
    <row r="427" spans="1:65" s="15" customFormat="1" ht="11.25">
      <c r="B427" s="228"/>
      <c r="C427" s="229"/>
      <c r="D427" s="196" t="s">
        <v>134</v>
      </c>
      <c r="E427" s="230" t="s">
        <v>19</v>
      </c>
      <c r="F427" s="231" t="s">
        <v>737</v>
      </c>
      <c r="G427" s="229"/>
      <c r="H427" s="230" t="s">
        <v>19</v>
      </c>
      <c r="I427" s="232"/>
      <c r="J427" s="229"/>
      <c r="K427" s="229"/>
      <c r="L427" s="233"/>
      <c r="M427" s="234"/>
      <c r="N427" s="235"/>
      <c r="O427" s="235"/>
      <c r="P427" s="235"/>
      <c r="Q427" s="235"/>
      <c r="R427" s="235"/>
      <c r="S427" s="235"/>
      <c r="T427" s="236"/>
      <c r="AT427" s="237" t="s">
        <v>134</v>
      </c>
      <c r="AU427" s="237" t="s">
        <v>81</v>
      </c>
      <c r="AV427" s="15" t="s">
        <v>79</v>
      </c>
      <c r="AW427" s="15" t="s">
        <v>33</v>
      </c>
      <c r="AX427" s="15" t="s">
        <v>71</v>
      </c>
      <c r="AY427" s="237" t="s">
        <v>123</v>
      </c>
    </row>
    <row r="428" spans="1:65" s="13" customFormat="1" ht="11.25">
      <c r="B428" s="194"/>
      <c r="C428" s="195"/>
      <c r="D428" s="196" t="s">
        <v>134</v>
      </c>
      <c r="E428" s="197" t="s">
        <v>19</v>
      </c>
      <c r="F428" s="198" t="s">
        <v>738</v>
      </c>
      <c r="G428" s="195"/>
      <c r="H428" s="199">
        <v>2</v>
      </c>
      <c r="I428" s="200"/>
      <c r="J428" s="195"/>
      <c r="K428" s="195"/>
      <c r="L428" s="201"/>
      <c r="M428" s="202"/>
      <c r="N428" s="203"/>
      <c r="O428" s="203"/>
      <c r="P428" s="203"/>
      <c r="Q428" s="203"/>
      <c r="R428" s="203"/>
      <c r="S428" s="203"/>
      <c r="T428" s="204"/>
      <c r="AT428" s="205" t="s">
        <v>134</v>
      </c>
      <c r="AU428" s="205" t="s">
        <v>81</v>
      </c>
      <c r="AV428" s="13" t="s">
        <v>81</v>
      </c>
      <c r="AW428" s="13" t="s">
        <v>33</v>
      </c>
      <c r="AX428" s="13" t="s">
        <v>71</v>
      </c>
      <c r="AY428" s="205" t="s">
        <v>123</v>
      </c>
    </row>
    <row r="429" spans="1:65" s="13" customFormat="1" ht="11.25">
      <c r="B429" s="194"/>
      <c r="C429" s="195"/>
      <c r="D429" s="196" t="s">
        <v>134</v>
      </c>
      <c r="E429" s="197" t="s">
        <v>19</v>
      </c>
      <c r="F429" s="198" t="s">
        <v>739</v>
      </c>
      <c r="G429" s="195"/>
      <c r="H429" s="199">
        <v>3</v>
      </c>
      <c r="I429" s="200"/>
      <c r="J429" s="195"/>
      <c r="K429" s="195"/>
      <c r="L429" s="201"/>
      <c r="M429" s="202"/>
      <c r="N429" s="203"/>
      <c r="O429" s="203"/>
      <c r="P429" s="203"/>
      <c r="Q429" s="203"/>
      <c r="R429" s="203"/>
      <c r="S429" s="203"/>
      <c r="T429" s="204"/>
      <c r="AT429" s="205" t="s">
        <v>134</v>
      </c>
      <c r="AU429" s="205" t="s">
        <v>81</v>
      </c>
      <c r="AV429" s="13" t="s">
        <v>81</v>
      </c>
      <c r="AW429" s="13" t="s">
        <v>33</v>
      </c>
      <c r="AX429" s="13" t="s">
        <v>71</v>
      </c>
      <c r="AY429" s="205" t="s">
        <v>123</v>
      </c>
    </row>
    <row r="430" spans="1:65" s="13" customFormat="1" ht="11.25">
      <c r="B430" s="194"/>
      <c r="C430" s="195"/>
      <c r="D430" s="196" t="s">
        <v>134</v>
      </c>
      <c r="E430" s="197" t="s">
        <v>19</v>
      </c>
      <c r="F430" s="198" t="s">
        <v>740</v>
      </c>
      <c r="G430" s="195"/>
      <c r="H430" s="199">
        <v>3</v>
      </c>
      <c r="I430" s="200"/>
      <c r="J430" s="195"/>
      <c r="K430" s="195"/>
      <c r="L430" s="201"/>
      <c r="M430" s="202"/>
      <c r="N430" s="203"/>
      <c r="O430" s="203"/>
      <c r="P430" s="203"/>
      <c r="Q430" s="203"/>
      <c r="R430" s="203"/>
      <c r="S430" s="203"/>
      <c r="T430" s="204"/>
      <c r="AT430" s="205" t="s">
        <v>134</v>
      </c>
      <c r="AU430" s="205" t="s">
        <v>81</v>
      </c>
      <c r="AV430" s="13" t="s">
        <v>81</v>
      </c>
      <c r="AW430" s="13" t="s">
        <v>33</v>
      </c>
      <c r="AX430" s="13" t="s">
        <v>71</v>
      </c>
      <c r="AY430" s="205" t="s">
        <v>123</v>
      </c>
    </row>
    <row r="431" spans="1:65" s="13" customFormat="1" ht="11.25">
      <c r="B431" s="194"/>
      <c r="C431" s="195"/>
      <c r="D431" s="196" t="s">
        <v>134</v>
      </c>
      <c r="E431" s="197" t="s">
        <v>19</v>
      </c>
      <c r="F431" s="198" t="s">
        <v>741</v>
      </c>
      <c r="G431" s="195"/>
      <c r="H431" s="199">
        <v>2</v>
      </c>
      <c r="I431" s="200"/>
      <c r="J431" s="195"/>
      <c r="K431" s="195"/>
      <c r="L431" s="201"/>
      <c r="M431" s="202"/>
      <c r="N431" s="203"/>
      <c r="O431" s="203"/>
      <c r="P431" s="203"/>
      <c r="Q431" s="203"/>
      <c r="R431" s="203"/>
      <c r="S431" s="203"/>
      <c r="T431" s="204"/>
      <c r="AT431" s="205" t="s">
        <v>134</v>
      </c>
      <c r="AU431" s="205" t="s">
        <v>81</v>
      </c>
      <c r="AV431" s="13" t="s">
        <v>81</v>
      </c>
      <c r="AW431" s="13" t="s">
        <v>33</v>
      </c>
      <c r="AX431" s="13" t="s">
        <v>71</v>
      </c>
      <c r="AY431" s="205" t="s">
        <v>123</v>
      </c>
    </row>
    <row r="432" spans="1:65" s="13" customFormat="1" ht="11.25">
      <c r="B432" s="194"/>
      <c r="C432" s="195"/>
      <c r="D432" s="196" t="s">
        <v>134</v>
      </c>
      <c r="E432" s="197" t="s">
        <v>19</v>
      </c>
      <c r="F432" s="198" t="s">
        <v>742</v>
      </c>
      <c r="G432" s="195"/>
      <c r="H432" s="199">
        <v>1</v>
      </c>
      <c r="I432" s="200"/>
      <c r="J432" s="195"/>
      <c r="K432" s="195"/>
      <c r="L432" s="201"/>
      <c r="M432" s="202"/>
      <c r="N432" s="203"/>
      <c r="O432" s="203"/>
      <c r="P432" s="203"/>
      <c r="Q432" s="203"/>
      <c r="R432" s="203"/>
      <c r="S432" s="203"/>
      <c r="T432" s="204"/>
      <c r="AT432" s="205" t="s">
        <v>134</v>
      </c>
      <c r="AU432" s="205" t="s">
        <v>81</v>
      </c>
      <c r="AV432" s="13" t="s">
        <v>81</v>
      </c>
      <c r="AW432" s="13" t="s">
        <v>33</v>
      </c>
      <c r="AX432" s="13" t="s">
        <v>71</v>
      </c>
      <c r="AY432" s="205" t="s">
        <v>123</v>
      </c>
    </row>
    <row r="433" spans="1:65" s="14" customFormat="1" ht="11.25">
      <c r="B433" s="206"/>
      <c r="C433" s="207"/>
      <c r="D433" s="196" t="s">
        <v>134</v>
      </c>
      <c r="E433" s="208" t="s">
        <v>19</v>
      </c>
      <c r="F433" s="209" t="s">
        <v>199</v>
      </c>
      <c r="G433" s="207"/>
      <c r="H433" s="210">
        <v>11</v>
      </c>
      <c r="I433" s="211"/>
      <c r="J433" s="207"/>
      <c r="K433" s="207"/>
      <c r="L433" s="212"/>
      <c r="M433" s="213"/>
      <c r="N433" s="214"/>
      <c r="O433" s="214"/>
      <c r="P433" s="214"/>
      <c r="Q433" s="214"/>
      <c r="R433" s="214"/>
      <c r="S433" s="214"/>
      <c r="T433" s="215"/>
      <c r="AT433" s="216" t="s">
        <v>134</v>
      </c>
      <c r="AU433" s="216" t="s">
        <v>81</v>
      </c>
      <c r="AV433" s="14" t="s">
        <v>130</v>
      </c>
      <c r="AW433" s="14" t="s">
        <v>33</v>
      </c>
      <c r="AX433" s="14" t="s">
        <v>79</v>
      </c>
      <c r="AY433" s="216" t="s">
        <v>123</v>
      </c>
    </row>
    <row r="434" spans="1:65" s="2" customFormat="1" ht="24.2" customHeight="1">
      <c r="A434" s="37"/>
      <c r="B434" s="38"/>
      <c r="C434" s="217" t="s">
        <v>743</v>
      </c>
      <c r="D434" s="217" t="s">
        <v>221</v>
      </c>
      <c r="E434" s="218" t="s">
        <v>744</v>
      </c>
      <c r="F434" s="219" t="s">
        <v>745</v>
      </c>
      <c r="G434" s="220" t="s">
        <v>160</v>
      </c>
      <c r="H434" s="221">
        <v>5</v>
      </c>
      <c r="I434" s="222"/>
      <c r="J434" s="223">
        <f>ROUND(I434*H434,2)</f>
        <v>0</v>
      </c>
      <c r="K434" s="219" t="s">
        <v>129</v>
      </c>
      <c r="L434" s="224"/>
      <c r="M434" s="225" t="s">
        <v>19</v>
      </c>
      <c r="N434" s="226" t="s">
        <v>42</v>
      </c>
      <c r="O434" s="67"/>
      <c r="P434" s="185">
        <f>O434*H434</f>
        <v>0</v>
      </c>
      <c r="Q434" s="185">
        <v>0.58499999999999996</v>
      </c>
      <c r="R434" s="185">
        <f>Q434*H434</f>
        <v>2.9249999999999998</v>
      </c>
      <c r="S434" s="185">
        <v>0</v>
      </c>
      <c r="T434" s="186">
        <f>S434*H434</f>
        <v>0</v>
      </c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R434" s="187" t="s">
        <v>169</v>
      </c>
      <c r="AT434" s="187" t="s">
        <v>221</v>
      </c>
      <c r="AU434" s="187" t="s">
        <v>81</v>
      </c>
      <c r="AY434" s="20" t="s">
        <v>123</v>
      </c>
      <c r="BE434" s="188">
        <f>IF(N434="základní",J434,0)</f>
        <v>0</v>
      </c>
      <c r="BF434" s="188">
        <f>IF(N434="snížená",J434,0)</f>
        <v>0</v>
      </c>
      <c r="BG434" s="188">
        <f>IF(N434="zákl. přenesená",J434,0)</f>
        <v>0</v>
      </c>
      <c r="BH434" s="188">
        <f>IF(N434="sníž. přenesená",J434,0)</f>
        <v>0</v>
      </c>
      <c r="BI434" s="188">
        <f>IF(N434="nulová",J434,0)</f>
        <v>0</v>
      </c>
      <c r="BJ434" s="20" t="s">
        <v>79</v>
      </c>
      <c r="BK434" s="188">
        <f>ROUND(I434*H434,2)</f>
        <v>0</v>
      </c>
      <c r="BL434" s="20" t="s">
        <v>130</v>
      </c>
      <c r="BM434" s="187" t="s">
        <v>746</v>
      </c>
    </row>
    <row r="435" spans="1:65" s="13" customFormat="1" ht="11.25">
      <c r="B435" s="194"/>
      <c r="C435" s="195"/>
      <c r="D435" s="196" t="s">
        <v>134</v>
      </c>
      <c r="E435" s="197" t="s">
        <v>19</v>
      </c>
      <c r="F435" s="198" t="s">
        <v>686</v>
      </c>
      <c r="G435" s="195"/>
      <c r="H435" s="199">
        <v>1</v>
      </c>
      <c r="I435" s="200"/>
      <c r="J435" s="195"/>
      <c r="K435" s="195"/>
      <c r="L435" s="201"/>
      <c r="M435" s="202"/>
      <c r="N435" s="203"/>
      <c r="O435" s="203"/>
      <c r="P435" s="203"/>
      <c r="Q435" s="203"/>
      <c r="R435" s="203"/>
      <c r="S435" s="203"/>
      <c r="T435" s="204"/>
      <c r="AT435" s="205" t="s">
        <v>134</v>
      </c>
      <c r="AU435" s="205" t="s">
        <v>81</v>
      </c>
      <c r="AV435" s="13" t="s">
        <v>81</v>
      </c>
      <c r="AW435" s="13" t="s">
        <v>33</v>
      </c>
      <c r="AX435" s="13" t="s">
        <v>71</v>
      </c>
      <c r="AY435" s="205" t="s">
        <v>123</v>
      </c>
    </row>
    <row r="436" spans="1:65" s="13" customFormat="1" ht="11.25">
      <c r="B436" s="194"/>
      <c r="C436" s="195"/>
      <c r="D436" s="196" t="s">
        <v>134</v>
      </c>
      <c r="E436" s="197" t="s">
        <v>19</v>
      </c>
      <c r="F436" s="198" t="s">
        <v>687</v>
      </c>
      <c r="G436" s="195"/>
      <c r="H436" s="199">
        <v>1</v>
      </c>
      <c r="I436" s="200"/>
      <c r="J436" s="195"/>
      <c r="K436" s="195"/>
      <c r="L436" s="201"/>
      <c r="M436" s="202"/>
      <c r="N436" s="203"/>
      <c r="O436" s="203"/>
      <c r="P436" s="203"/>
      <c r="Q436" s="203"/>
      <c r="R436" s="203"/>
      <c r="S436" s="203"/>
      <c r="T436" s="204"/>
      <c r="AT436" s="205" t="s">
        <v>134</v>
      </c>
      <c r="AU436" s="205" t="s">
        <v>81</v>
      </c>
      <c r="AV436" s="13" t="s">
        <v>81</v>
      </c>
      <c r="AW436" s="13" t="s">
        <v>33</v>
      </c>
      <c r="AX436" s="13" t="s">
        <v>71</v>
      </c>
      <c r="AY436" s="205" t="s">
        <v>123</v>
      </c>
    </row>
    <row r="437" spans="1:65" s="13" customFormat="1" ht="11.25">
      <c r="B437" s="194"/>
      <c r="C437" s="195"/>
      <c r="D437" s="196" t="s">
        <v>134</v>
      </c>
      <c r="E437" s="197" t="s">
        <v>19</v>
      </c>
      <c r="F437" s="198" t="s">
        <v>688</v>
      </c>
      <c r="G437" s="195"/>
      <c r="H437" s="199">
        <v>1</v>
      </c>
      <c r="I437" s="200"/>
      <c r="J437" s="195"/>
      <c r="K437" s="195"/>
      <c r="L437" s="201"/>
      <c r="M437" s="202"/>
      <c r="N437" s="203"/>
      <c r="O437" s="203"/>
      <c r="P437" s="203"/>
      <c r="Q437" s="203"/>
      <c r="R437" s="203"/>
      <c r="S437" s="203"/>
      <c r="T437" s="204"/>
      <c r="AT437" s="205" t="s">
        <v>134</v>
      </c>
      <c r="AU437" s="205" t="s">
        <v>81</v>
      </c>
      <c r="AV437" s="13" t="s">
        <v>81</v>
      </c>
      <c r="AW437" s="13" t="s">
        <v>33</v>
      </c>
      <c r="AX437" s="13" t="s">
        <v>71</v>
      </c>
      <c r="AY437" s="205" t="s">
        <v>123</v>
      </c>
    </row>
    <row r="438" spans="1:65" s="13" customFormat="1" ht="11.25">
      <c r="B438" s="194"/>
      <c r="C438" s="195"/>
      <c r="D438" s="196" t="s">
        <v>134</v>
      </c>
      <c r="E438" s="197" t="s">
        <v>19</v>
      </c>
      <c r="F438" s="198" t="s">
        <v>689</v>
      </c>
      <c r="G438" s="195"/>
      <c r="H438" s="199">
        <v>1</v>
      </c>
      <c r="I438" s="200"/>
      <c r="J438" s="195"/>
      <c r="K438" s="195"/>
      <c r="L438" s="201"/>
      <c r="M438" s="202"/>
      <c r="N438" s="203"/>
      <c r="O438" s="203"/>
      <c r="P438" s="203"/>
      <c r="Q438" s="203"/>
      <c r="R438" s="203"/>
      <c r="S438" s="203"/>
      <c r="T438" s="204"/>
      <c r="AT438" s="205" t="s">
        <v>134</v>
      </c>
      <c r="AU438" s="205" t="s">
        <v>81</v>
      </c>
      <c r="AV438" s="13" t="s">
        <v>81</v>
      </c>
      <c r="AW438" s="13" t="s">
        <v>33</v>
      </c>
      <c r="AX438" s="13" t="s">
        <v>71</v>
      </c>
      <c r="AY438" s="205" t="s">
        <v>123</v>
      </c>
    </row>
    <row r="439" spans="1:65" s="13" customFormat="1" ht="11.25">
      <c r="B439" s="194"/>
      <c r="C439" s="195"/>
      <c r="D439" s="196" t="s">
        <v>134</v>
      </c>
      <c r="E439" s="197" t="s">
        <v>19</v>
      </c>
      <c r="F439" s="198" t="s">
        <v>690</v>
      </c>
      <c r="G439" s="195"/>
      <c r="H439" s="199">
        <v>1</v>
      </c>
      <c r="I439" s="200"/>
      <c r="J439" s="195"/>
      <c r="K439" s="195"/>
      <c r="L439" s="201"/>
      <c r="M439" s="202"/>
      <c r="N439" s="203"/>
      <c r="O439" s="203"/>
      <c r="P439" s="203"/>
      <c r="Q439" s="203"/>
      <c r="R439" s="203"/>
      <c r="S439" s="203"/>
      <c r="T439" s="204"/>
      <c r="AT439" s="205" t="s">
        <v>134</v>
      </c>
      <c r="AU439" s="205" t="s">
        <v>81</v>
      </c>
      <c r="AV439" s="13" t="s">
        <v>81</v>
      </c>
      <c r="AW439" s="13" t="s">
        <v>33</v>
      </c>
      <c r="AX439" s="13" t="s">
        <v>71</v>
      </c>
      <c r="AY439" s="205" t="s">
        <v>123</v>
      </c>
    </row>
    <row r="440" spans="1:65" s="14" customFormat="1" ht="11.25">
      <c r="B440" s="206"/>
      <c r="C440" s="207"/>
      <c r="D440" s="196" t="s">
        <v>134</v>
      </c>
      <c r="E440" s="208" t="s">
        <v>19</v>
      </c>
      <c r="F440" s="209" t="s">
        <v>199</v>
      </c>
      <c r="G440" s="207"/>
      <c r="H440" s="210">
        <v>5</v>
      </c>
      <c r="I440" s="211"/>
      <c r="J440" s="207"/>
      <c r="K440" s="207"/>
      <c r="L440" s="212"/>
      <c r="M440" s="213"/>
      <c r="N440" s="214"/>
      <c r="O440" s="214"/>
      <c r="P440" s="214"/>
      <c r="Q440" s="214"/>
      <c r="R440" s="214"/>
      <c r="S440" s="214"/>
      <c r="T440" s="215"/>
      <c r="AT440" s="216" t="s">
        <v>134</v>
      </c>
      <c r="AU440" s="216" t="s">
        <v>81</v>
      </c>
      <c r="AV440" s="14" t="s">
        <v>130</v>
      </c>
      <c r="AW440" s="14" t="s">
        <v>33</v>
      </c>
      <c r="AX440" s="14" t="s">
        <v>79</v>
      </c>
      <c r="AY440" s="216" t="s">
        <v>123</v>
      </c>
    </row>
    <row r="441" spans="1:65" s="2" customFormat="1" ht="24.2" customHeight="1">
      <c r="A441" s="37"/>
      <c r="B441" s="38"/>
      <c r="C441" s="217" t="s">
        <v>747</v>
      </c>
      <c r="D441" s="217" t="s">
        <v>221</v>
      </c>
      <c r="E441" s="218" t="s">
        <v>748</v>
      </c>
      <c r="F441" s="219" t="s">
        <v>749</v>
      </c>
      <c r="G441" s="220" t="s">
        <v>160</v>
      </c>
      <c r="H441" s="221">
        <v>2</v>
      </c>
      <c r="I441" s="222"/>
      <c r="J441" s="223">
        <f>ROUND(I441*H441,2)</f>
        <v>0</v>
      </c>
      <c r="K441" s="219" t="s">
        <v>129</v>
      </c>
      <c r="L441" s="224"/>
      <c r="M441" s="225" t="s">
        <v>19</v>
      </c>
      <c r="N441" s="226" t="s">
        <v>42</v>
      </c>
      <c r="O441" s="67"/>
      <c r="P441" s="185">
        <f>O441*H441</f>
        <v>0</v>
      </c>
      <c r="Q441" s="185">
        <v>8.1000000000000003E-2</v>
      </c>
      <c r="R441" s="185">
        <f>Q441*H441</f>
        <v>0.16200000000000001</v>
      </c>
      <c r="S441" s="185">
        <v>0</v>
      </c>
      <c r="T441" s="186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187" t="s">
        <v>169</v>
      </c>
      <c r="AT441" s="187" t="s">
        <v>221</v>
      </c>
      <c r="AU441" s="187" t="s">
        <v>81</v>
      </c>
      <c r="AY441" s="20" t="s">
        <v>123</v>
      </c>
      <c r="BE441" s="188">
        <f>IF(N441="základní",J441,0)</f>
        <v>0</v>
      </c>
      <c r="BF441" s="188">
        <f>IF(N441="snížená",J441,0)</f>
        <v>0</v>
      </c>
      <c r="BG441" s="188">
        <f>IF(N441="zákl. přenesená",J441,0)</f>
        <v>0</v>
      </c>
      <c r="BH441" s="188">
        <f>IF(N441="sníž. přenesená",J441,0)</f>
        <v>0</v>
      </c>
      <c r="BI441" s="188">
        <f>IF(N441="nulová",J441,0)</f>
        <v>0</v>
      </c>
      <c r="BJ441" s="20" t="s">
        <v>79</v>
      </c>
      <c r="BK441" s="188">
        <f>ROUND(I441*H441,2)</f>
        <v>0</v>
      </c>
      <c r="BL441" s="20" t="s">
        <v>130</v>
      </c>
      <c r="BM441" s="187" t="s">
        <v>750</v>
      </c>
    </row>
    <row r="442" spans="1:65" s="13" customFormat="1" ht="11.25">
      <c r="B442" s="194"/>
      <c r="C442" s="195"/>
      <c r="D442" s="196" t="s">
        <v>134</v>
      </c>
      <c r="E442" s="197" t="s">
        <v>19</v>
      </c>
      <c r="F442" s="198" t="s">
        <v>725</v>
      </c>
      <c r="G442" s="195"/>
      <c r="H442" s="199">
        <v>0</v>
      </c>
      <c r="I442" s="200"/>
      <c r="J442" s="195"/>
      <c r="K442" s="195"/>
      <c r="L442" s="201"/>
      <c r="M442" s="202"/>
      <c r="N442" s="203"/>
      <c r="O442" s="203"/>
      <c r="P442" s="203"/>
      <c r="Q442" s="203"/>
      <c r="R442" s="203"/>
      <c r="S442" s="203"/>
      <c r="T442" s="204"/>
      <c r="AT442" s="205" t="s">
        <v>134</v>
      </c>
      <c r="AU442" s="205" t="s">
        <v>81</v>
      </c>
      <c r="AV442" s="13" t="s">
        <v>81</v>
      </c>
      <c r="AW442" s="13" t="s">
        <v>33</v>
      </c>
      <c r="AX442" s="13" t="s">
        <v>71</v>
      </c>
      <c r="AY442" s="205" t="s">
        <v>123</v>
      </c>
    </row>
    <row r="443" spans="1:65" s="13" customFormat="1" ht="11.25">
      <c r="B443" s="194"/>
      <c r="C443" s="195"/>
      <c r="D443" s="196" t="s">
        <v>134</v>
      </c>
      <c r="E443" s="197" t="s">
        <v>19</v>
      </c>
      <c r="F443" s="198" t="s">
        <v>726</v>
      </c>
      <c r="G443" s="195"/>
      <c r="H443" s="199">
        <v>0</v>
      </c>
      <c r="I443" s="200"/>
      <c r="J443" s="195"/>
      <c r="K443" s="195"/>
      <c r="L443" s="201"/>
      <c r="M443" s="202"/>
      <c r="N443" s="203"/>
      <c r="O443" s="203"/>
      <c r="P443" s="203"/>
      <c r="Q443" s="203"/>
      <c r="R443" s="203"/>
      <c r="S443" s="203"/>
      <c r="T443" s="204"/>
      <c r="AT443" s="205" t="s">
        <v>134</v>
      </c>
      <c r="AU443" s="205" t="s">
        <v>81</v>
      </c>
      <c r="AV443" s="13" t="s">
        <v>81</v>
      </c>
      <c r="AW443" s="13" t="s">
        <v>33</v>
      </c>
      <c r="AX443" s="13" t="s">
        <v>71</v>
      </c>
      <c r="AY443" s="205" t="s">
        <v>123</v>
      </c>
    </row>
    <row r="444" spans="1:65" s="13" customFormat="1" ht="11.25">
      <c r="B444" s="194"/>
      <c r="C444" s="195"/>
      <c r="D444" s="196" t="s">
        <v>134</v>
      </c>
      <c r="E444" s="197" t="s">
        <v>19</v>
      </c>
      <c r="F444" s="198" t="s">
        <v>688</v>
      </c>
      <c r="G444" s="195"/>
      <c r="H444" s="199">
        <v>1</v>
      </c>
      <c r="I444" s="200"/>
      <c r="J444" s="195"/>
      <c r="K444" s="195"/>
      <c r="L444" s="201"/>
      <c r="M444" s="202"/>
      <c r="N444" s="203"/>
      <c r="O444" s="203"/>
      <c r="P444" s="203"/>
      <c r="Q444" s="203"/>
      <c r="R444" s="203"/>
      <c r="S444" s="203"/>
      <c r="T444" s="204"/>
      <c r="AT444" s="205" t="s">
        <v>134</v>
      </c>
      <c r="AU444" s="205" t="s">
        <v>81</v>
      </c>
      <c r="AV444" s="13" t="s">
        <v>81</v>
      </c>
      <c r="AW444" s="13" t="s">
        <v>33</v>
      </c>
      <c r="AX444" s="13" t="s">
        <v>71</v>
      </c>
      <c r="AY444" s="205" t="s">
        <v>123</v>
      </c>
    </row>
    <row r="445" spans="1:65" s="13" customFormat="1" ht="11.25">
      <c r="B445" s="194"/>
      <c r="C445" s="195"/>
      <c r="D445" s="196" t="s">
        <v>134</v>
      </c>
      <c r="E445" s="197" t="s">
        <v>19</v>
      </c>
      <c r="F445" s="198" t="s">
        <v>689</v>
      </c>
      <c r="G445" s="195"/>
      <c r="H445" s="199">
        <v>1</v>
      </c>
      <c r="I445" s="200"/>
      <c r="J445" s="195"/>
      <c r="K445" s="195"/>
      <c r="L445" s="201"/>
      <c r="M445" s="202"/>
      <c r="N445" s="203"/>
      <c r="O445" s="203"/>
      <c r="P445" s="203"/>
      <c r="Q445" s="203"/>
      <c r="R445" s="203"/>
      <c r="S445" s="203"/>
      <c r="T445" s="204"/>
      <c r="AT445" s="205" t="s">
        <v>134</v>
      </c>
      <c r="AU445" s="205" t="s">
        <v>81</v>
      </c>
      <c r="AV445" s="13" t="s">
        <v>81</v>
      </c>
      <c r="AW445" s="13" t="s">
        <v>33</v>
      </c>
      <c r="AX445" s="13" t="s">
        <v>71</v>
      </c>
      <c r="AY445" s="205" t="s">
        <v>123</v>
      </c>
    </row>
    <row r="446" spans="1:65" s="13" customFormat="1" ht="11.25">
      <c r="B446" s="194"/>
      <c r="C446" s="195"/>
      <c r="D446" s="196" t="s">
        <v>134</v>
      </c>
      <c r="E446" s="197" t="s">
        <v>19</v>
      </c>
      <c r="F446" s="198" t="s">
        <v>727</v>
      </c>
      <c r="G446" s="195"/>
      <c r="H446" s="199">
        <v>0</v>
      </c>
      <c r="I446" s="200"/>
      <c r="J446" s="195"/>
      <c r="K446" s="195"/>
      <c r="L446" s="201"/>
      <c r="M446" s="202"/>
      <c r="N446" s="203"/>
      <c r="O446" s="203"/>
      <c r="P446" s="203"/>
      <c r="Q446" s="203"/>
      <c r="R446" s="203"/>
      <c r="S446" s="203"/>
      <c r="T446" s="204"/>
      <c r="AT446" s="205" t="s">
        <v>134</v>
      </c>
      <c r="AU446" s="205" t="s">
        <v>81</v>
      </c>
      <c r="AV446" s="13" t="s">
        <v>81</v>
      </c>
      <c r="AW446" s="13" t="s">
        <v>33</v>
      </c>
      <c r="AX446" s="13" t="s">
        <v>71</v>
      </c>
      <c r="AY446" s="205" t="s">
        <v>123</v>
      </c>
    </row>
    <row r="447" spans="1:65" s="14" customFormat="1" ht="11.25">
      <c r="B447" s="206"/>
      <c r="C447" s="207"/>
      <c r="D447" s="196" t="s">
        <v>134</v>
      </c>
      <c r="E447" s="208" t="s">
        <v>19</v>
      </c>
      <c r="F447" s="209" t="s">
        <v>199</v>
      </c>
      <c r="G447" s="207"/>
      <c r="H447" s="210">
        <v>2</v>
      </c>
      <c r="I447" s="211"/>
      <c r="J447" s="207"/>
      <c r="K447" s="207"/>
      <c r="L447" s="212"/>
      <c r="M447" s="213"/>
      <c r="N447" s="214"/>
      <c r="O447" s="214"/>
      <c r="P447" s="214"/>
      <c r="Q447" s="214"/>
      <c r="R447" s="214"/>
      <c r="S447" s="214"/>
      <c r="T447" s="215"/>
      <c r="AT447" s="216" t="s">
        <v>134</v>
      </c>
      <c r="AU447" s="216" t="s">
        <v>81</v>
      </c>
      <c r="AV447" s="14" t="s">
        <v>130</v>
      </c>
      <c r="AW447" s="14" t="s">
        <v>33</v>
      </c>
      <c r="AX447" s="14" t="s">
        <v>79</v>
      </c>
      <c r="AY447" s="216" t="s">
        <v>123</v>
      </c>
    </row>
    <row r="448" spans="1:65" s="2" customFormat="1" ht="24.2" customHeight="1">
      <c r="A448" s="37"/>
      <c r="B448" s="38"/>
      <c r="C448" s="217" t="s">
        <v>751</v>
      </c>
      <c r="D448" s="217" t="s">
        <v>221</v>
      </c>
      <c r="E448" s="218" t="s">
        <v>752</v>
      </c>
      <c r="F448" s="219" t="s">
        <v>753</v>
      </c>
      <c r="G448" s="220" t="s">
        <v>160</v>
      </c>
      <c r="H448" s="221">
        <v>2</v>
      </c>
      <c r="I448" s="222"/>
      <c r="J448" s="223">
        <f>ROUND(I448*H448,2)</f>
        <v>0</v>
      </c>
      <c r="K448" s="219" t="s">
        <v>129</v>
      </c>
      <c r="L448" s="224"/>
      <c r="M448" s="225" t="s">
        <v>19</v>
      </c>
      <c r="N448" s="226" t="s">
        <v>42</v>
      </c>
      <c r="O448" s="67"/>
      <c r="P448" s="185">
        <f>O448*H448</f>
        <v>0</v>
      </c>
      <c r="Q448" s="185">
        <v>6.8000000000000005E-2</v>
      </c>
      <c r="R448" s="185">
        <f>Q448*H448</f>
        <v>0.13600000000000001</v>
      </c>
      <c r="S448" s="185">
        <v>0</v>
      </c>
      <c r="T448" s="186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187" t="s">
        <v>169</v>
      </c>
      <c r="AT448" s="187" t="s">
        <v>221</v>
      </c>
      <c r="AU448" s="187" t="s">
        <v>81</v>
      </c>
      <c r="AY448" s="20" t="s">
        <v>123</v>
      </c>
      <c r="BE448" s="188">
        <f>IF(N448="základní",J448,0)</f>
        <v>0</v>
      </c>
      <c r="BF448" s="188">
        <f>IF(N448="snížená",J448,0)</f>
        <v>0</v>
      </c>
      <c r="BG448" s="188">
        <f>IF(N448="zákl. přenesená",J448,0)</f>
        <v>0</v>
      </c>
      <c r="BH448" s="188">
        <f>IF(N448="sníž. přenesená",J448,0)</f>
        <v>0</v>
      </c>
      <c r="BI448" s="188">
        <f>IF(N448="nulová",J448,0)</f>
        <v>0</v>
      </c>
      <c r="BJ448" s="20" t="s">
        <v>79</v>
      </c>
      <c r="BK448" s="188">
        <f>ROUND(I448*H448,2)</f>
        <v>0</v>
      </c>
      <c r="BL448" s="20" t="s">
        <v>130</v>
      </c>
      <c r="BM448" s="187" t="s">
        <v>754</v>
      </c>
    </row>
    <row r="449" spans="1:65" s="13" customFormat="1" ht="11.25">
      <c r="B449" s="194"/>
      <c r="C449" s="195"/>
      <c r="D449" s="196" t="s">
        <v>134</v>
      </c>
      <c r="E449" s="197" t="s">
        <v>19</v>
      </c>
      <c r="F449" s="198" t="s">
        <v>725</v>
      </c>
      <c r="G449" s="195"/>
      <c r="H449" s="199">
        <v>0</v>
      </c>
      <c r="I449" s="200"/>
      <c r="J449" s="195"/>
      <c r="K449" s="195"/>
      <c r="L449" s="201"/>
      <c r="M449" s="202"/>
      <c r="N449" s="203"/>
      <c r="O449" s="203"/>
      <c r="P449" s="203"/>
      <c r="Q449" s="203"/>
      <c r="R449" s="203"/>
      <c r="S449" s="203"/>
      <c r="T449" s="204"/>
      <c r="AT449" s="205" t="s">
        <v>134</v>
      </c>
      <c r="AU449" s="205" t="s">
        <v>81</v>
      </c>
      <c r="AV449" s="13" t="s">
        <v>81</v>
      </c>
      <c r="AW449" s="13" t="s">
        <v>33</v>
      </c>
      <c r="AX449" s="13" t="s">
        <v>71</v>
      </c>
      <c r="AY449" s="205" t="s">
        <v>123</v>
      </c>
    </row>
    <row r="450" spans="1:65" s="13" customFormat="1" ht="11.25">
      <c r="B450" s="194"/>
      <c r="C450" s="195"/>
      <c r="D450" s="196" t="s">
        <v>134</v>
      </c>
      <c r="E450" s="197" t="s">
        <v>19</v>
      </c>
      <c r="F450" s="198" t="s">
        <v>687</v>
      </c>
      <c r="G450" s="195"/>
      <c r="H450" s="199">
        <v>1</v>
      </c>
      <c r="I450" s="200"/>
      <c r="J450" s="195"/>
      <c r="K450" s="195"/>
      <c r="L450" s="201"/>
      <c r="M450" s="202"/>
      <c r="N450" s="203"/>
      <c r="O450" s="203"/>
      <c r="P450" s="203"/>
      <c r="Q450" s="203"/>
      <c r="R450" s="203"/>
      <c r="S450" s="203"/>
      <c r="T450" s="204"/>
      <c r="AT450" s="205" t="s">
        <v>134</v>
      </c>
      <c r="AU450" s="205" t="s">
        <v>81</v>
      </c>
      <c r="AV450" s="13" t="s">
        <v>81</v>
      </c>
      <c r="AW450" s="13" t="s">
        <v>33</v>
      </c>
      <c r="AX450" s="13" t="s">
        <v>71</v>
      </c>
      <c r="AY450" s="205" t="s">
        <v>123</v>
      </c>
    </row>
    <row r="451" spans="1:65" s="13" customFormat="1" ht="11.25">
      <c r="B451" s="194"/>
      <c r="C451" s="195"/>
      <c r="D451" s="196" t="s">
        <v>134</v>
      </c>
      <c r="E451" s="197" t="s">
        <v>19</v>
      </c>
      <c r="F451" s="198" t="s">
        <v>688</v>
      </c>
      <c r="G451" s="195"/>
      <c r="H451" s="199">
        <v>1</v>
      </c>
      <c r="I451" s="200"/>
      <c r="J451" s="195"/>
      <c r="K451" s="195"/>
      <c r="L451" s="201"/>
      <c r="M451" s="202"/>
      <c r="N451" s="203"/>
      <c r="O451" s="203"/>
      <c r="P451" s="203"/>
      <c r="Q451" s="203"/>
      <c r="R451" s="203"/>
      <c r="S451" s="203"/>
      <c r="T451" s="204"/>
      <c r="AT451" s="205" t="s">
        <v>134</v>
      </c>
      <c r="AU451" s="205" t="s">
        <v>81</v>
      </c>
      <c r="AV451" s="13" t="s">
        <v>81</v>
      </c>
      <c r="AW451" s="13" t="s">
        <v>33</v>
      </c>
      <c r="AX451" s="13" t="s">
        <v>71</v>
      </c>
      <c r="AY451" s="205" t="s">
        <v>123</v>
      </c>
    </row>
    <row r="452" spans="1:65" s="13" customFormat="1" ht="11.25">
      <c r="B452" s="194"/>
      <c r="C452" s="195"/>
      <c r="D452" s="196" t="s">
        <v>134</v>
      </c>
      <c r="E452" s="197" t="s">
        <v>19</v>
      </c>
      <c r="F452" s="198" t="s">
        <v>755</v>
      </c>
      <c r="G452" s="195"/>
      <c r="H452" s="199">
        <v>0</v>
      </c>
      <c r="I452" s="200"/>
      <c r="J452" s="195"/>
      <c r="K452" s="195"/>
      <c r="L452" s="201"/>
      <c r="M452" s="202"/>
      <c r="N452" s="203"/>
      <c r="O452" s="203"/>
      <c r="P452" s="203"/>
      <c r="Q452" s="203"/>
      <c r="R452" s="203"/>
      <c r="S452" s="203"/>
      <c r="T452" s="204"/>
      <c r="AT452" s="205" t="s">
        <v>134</v>
      </c>
      <c r="AU452" s="205" t="s">
        <v>81</v>
      </c>
      <c r="AV452" s="13" t="s">
        <v>81</v>
      </c>
      <c r="AW452" s="13" t="s">
        <v>33</v>
      </c>
      <c r="AX452" s="13" t="s">
        <v>71</v>
      </c>
      <c r="AY452" s="205" t="s">
        <v>123</v>
      </c>
    </row>
    <row r="453" spans="1:65" s="13" customFormat="1" ht="11.25">
      <c r="B453" s="194"/>
      <c r="C453" s="195"/>
      <c r="D453" s="196" t="s">
        <v>134</v>
      </c>
      <c r="E453" s="197" t="s">
        <v>19</v>
      </c>
      <c r="F453" s="198" t="s">
        <v>727</v>
      </c>
      <c r="G453" s="195"/>
      <c r="H453" s="199">
        <v>0</v>
      </c>
      <c r="I453" s="200"/>
      <c r="J453" s="195"/>
      <c r="K453" s="195"/>
      <c r="L453" s="201"/>
      <c r="M453" s="202"/>
      <c r="N453" s="203"/>
      <c r="O453" s="203"/>
      <c r="P453" s="203"/>
      <c r="Q453" s="203"/>
      <c r="R453" s="203"/>
      <c r="S453" s="203"/>
      <c r="T453" s="204"/>
      <c r="AT453" s="205" t="s">
        <v>134</v>
      </c>
      <c r="AU453" s="205" t="s">
        <v>81</v>
      </c>
      <c r="AV453" s="13" t="s">
        <v>81</v>
      </c>
      <c r="AW453" s="13" t="s">
        <v>33</v>
      </c>
      <c r="AX453" s="13" t="s">
        <v>71</v>
      </c>
      <c r="AY453" s="205" t="s">
        <v>123</v>
      </c>
    </row>
    <row r="454" spans="1:65" s="14" customFormat="1" ht="11.25">
      <c r="B454" s="206"/>
      <c r="C454" s="207"/>
      <c r="D454" s="196" t="s">
        <v>134</v>
      </c>
      <c r="E454" s="208" t="s">
        <v>19</v>
      </c>
      <c r="F454" s="209" t="s">
        <v>199</v>
      </c>
      <c r="G454" s="207"/>
      <c r="H454" s="210">
        <v>2</v>
      </c>
      <c r="I454" s="211"/>
      <c r="J454" s="207"/>
      <c r="K454" s="207"/>
      <c r="L454" s="212"/>
      <c r="M454" s="213"/>
      <c r="N454" s="214"/>
      <c r="O454" s="214"/>
      <c r="P454" s="214"/>
      <c r="Q454" s="214"/>
      <c r="R454" s="214"/>
      <c r="S454" s="214"/>
      <c r="T454" s="215"/>
      <c r="AT454" s="216" t="s">
        <v>134</v>
      </c>
      <c r="AU454" s="216" t="s">
        <v>81</v>
      </c>
      <c r="AV454" s="14" t="s">
        <v>130</v>
      </c>
      <c r="AW454" s="14" t="s">
        <v>33</v>
      </c>
      <c r="AX454" s="14" t="s">
        <v>79</v>
      </c>
      <c r="AY454" s="216" t="s">
        <v>123</v>
      </c>
    </row>
    <row r="455" spans="1:65" s="2" customFormat="1" ht="24.2" customHeight="1">
      <c r="A455" s="37"/>
      <c r="B455" s="38"/>
      <c r="C455" s="217" t="s">
        <v>756</v>
      </c>
      <c r="D455" s="217" t="s">
        <v>221</v>
      </c>
      <c r="E455" s="218" t="s">
        <v>757</v>
      </c>
      <c r="F455" s="219" t="s">
        <v>758</v>
      </c>
      <c r="G455" s="220" t="s">
        <v>160</v>
      </c>
      <c r="H455" s="221">
        <v>1</v>
      </c>
      <c r="I455" s="222"/>
      <c r="J455" s="223">
        <f>ROUND(I455*H455,2)</f>
        <v>0</v>
      </c>
      <c r="K455" s="219" t="s">
        <v>129</v>
      </c>
      <c r="L455" s="224"/>
      <c r="M455" s="225" t="s">
        <v>19</v>
      </c>
      <c r="N455" s="226" t="s">
        <v>42</v>
      </c>
      <c r="O455" s="67"/>
      <c r="P455" s="185">
        <f>O455*H455</f>
        <v>0</v>
      </c>
      <c r="Q455" s="185">
        <v>2.8000000000000001E-2</v>
      </c>
      <c r="R455" s="185">
        <f>Q455*H455</f>
        <v>2.8000000000000001E-2</v>
      </c>
      <c r="S455" s="185">
        <v>0</v>
      </c>
      <c r="T455" s="186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187" t="s">
        <v>169</v>
      </c>
      <c r="AT455" s="187" t="s">
        <v>221</v>
      </c>
      <c r="AU455" s="187" t="s">
        <v>81</v>
      </c>
      <c r="AY455" s="20" t="s">
        <v>123</v>
      </c>
      <c r="BE455" s="188">
        <f>IF(N455="základní",J455,0)</f>
        <v>0</v>
      </c>
      <c r="BF455" s="188">
        <f>IF(N455="snížená",J455,0)</f>
        <v>0</v>
      </c>
      <c r="BG455" s="188">
        <f>IF(N455="zákl. přenesená",J455,0)</f>
        <v>0</v>
      </c>
      <c r="BH455" s="188">
        <f>IF(N455="sníž. přenesená",J455,0)</f>
        <v>0</v>
      </c>
      <c r="BI455" s="188">
        <f>IF(N455="nulová",J455,0)</f>
        <v>0</v>
      </c>
      <c r="BJ455" s="20" t="s">
        <v>79</v>
      </c>
      <c r="BK455" s="188">
        <f>ROUND(I455*H455,2)</f>
        <v>0</v>
      </c>
      <c r="BL455" s="20" t="s">
        <v>130</v>
      </c>
      <c r="BM455" s="187" t="s">
        <v>759</v>
      </c>
    </row>
    <row r="456" spans="1:65" s="13" customFormat="1" ht="11.25">
      <c r="B456" s="194"/>
      <c r="C456" s="195"/>
      <c r="D456" s="196" t="s">
        <v>134</v>
      </c>
      <c r="E456" s="197" t="s">
        <v>19</v>
      </c>
      <c r="F456" s="198" t="s">
        <v>686</v>
      </c>
      <c r="G456" s="195"/>
      <c r="H456" s="199">
        <v>1</v>
      </c>
      <c r="I456" s="200"/>
      <c r="J456" s="195"/>
      <c r="K456" s="195"/>
      <c r="L456" s="201"/>
      <c r="M456" s="202"/>
      <c r="N456" s="203"/>
      <c r="O456" s="203"/>
      <c r="P456" s="203"/>
      <c r="Q456" s="203"/>
      <c r="R456" s="203"/>
      <c r="S456" s="203"/>
      <c r="T456" s="204"/>
      <c r="AT456" s="205" t="s">
        <v>134</v>
      </c>
      <c r="AU456" s="205" t="s">
        <v>81</v>
      </c>
      <c r="AV456" s="13" t="s">
        <v>81</v>
      </c>
      <c r="AW456" s="13" t="s">
        <v>33</v>
      </c>
      <c r="AX456" s="13" t="s">
        <v>71</v>
      </c>
      <c r="AY456" s="205" t="s">
        <v>123</v>
      </c>
    </row>
    <row r="457" spans="1:65" s="13" customFormat="1" ht="11.25">
      <c r="B457" s="194"/>
      <c r="C457" s="195"/>
      <c r="D457" s="196" t="s">
        <v>134</v>
      </c>
      <c r="E457" s="197" t="s">
        <v>19</v>
      </c>
      <c r="F457" s="198" t="s">
        <v>726</v>
      </c>
      <c r="G457" s="195"/>
      <c r="H457" s="199">
        <v>0</v>
      </c>
      <c r="I457" s="200"/>
      <c r="J457" s="195"/>
      <c r="K457" s="195"/>
      <c r="L457" s="201"/>
      <c r="M457" s="202"/>
      <c r="N457" s="203"/>
      <c r="O457" s="203"/>
      <c r="P457" s="203"/>
      <c r="Q457" s="203"/>
      <c r="R457" s="203"/>
      <c r="S457" s="203"/>
      <c r="T457" s="204"/>
      <c r="AT457" s="205" t="s">
        <v>134</v>
      </c>
      <c r="AU457" s="205" t="s">
        <v>81</v>
      </c>
      <c r="AV457" s="13" t="s">
        <v>81</v>
      </c>
      <c r="AW457" s="13" t="s">
        <v>33</v>
      </c>
      <c r="AX457" s="13" t="s">
        <v>71</v>
      </c>
      <c r="AY457" s="205" t="s">
        <v>123</v>
      </c>
    </row>
    <row r="458" spans="1:65" s="13" customFormat="1" ht="11.25">
      <c r="B458" s="194"/>
      <c r="C458" s="195"/>
      <c r="D458" s="196" t="s">
        <v>134</v>
      </c>
      <c r="E458" s="197" t="s">
        <v>19</v>
      </c>
      <c r="F458" s="198" t="s">
        <v>715</v>
      </c>
      <c r="G458" s="195"/>
      <c r="H458" s="199">
        <v>0</v>
      </c>
      <c r="I458" s="200"/>
      <c r="J458" s="195"/>
      <c r="K458" s="195"/>
      <c r="L458" s="201"/>
      <c r="M458" s="202"/>
      <c r="N458" s="203"/>
      <c r="O458" s="203"/>
      <c r="P458" s="203"/>
      <c r="Q458" s="203"/>
      <c r="R458" s="203"/>
      <c r="S458" s="203"/>
      <c r="T458" s="204"/>
      <c r="AT458" s="205" t="s">
        <v>134</v>
      </c>
      <c r="AU458" s="205" t="s">
        <v>81</v>
      </c>
      <c r="AV458" s="13" t="s">
        <v>81</v>
      </c>
      <c r="AW458" s="13" t="s">
        <v>33</v>
      </c>
      <c r="AX458" s="13" t="s">
        <v>71</v>
      </c>
      <c r="AY458" s="205" t="s">
        <v>123</v>
      </c>
    </row>
    <row r="459" spans="1:65" s="13" customFormat="1" ht="11.25">
      <c r="B459" s="194"/>
      <c r="C459" s="195"/>
      <c r="D459" s="196" t="s">
        <v>134</v>
      </c>
      <c r="E459" s="197" t="s">
        <v>19</v>
      </c>
      <c r="F459" s="198" t="s">
        <v>755</v>
      </c>
      <c r="G459" s="195"/>
      <c r="H459" s="199">
        <v>0</v>
      </c>
      <c r="I459" s="200"/>
      <c r="J459" s="195"/>
      <c r="K459" s="195"/>
      <c r="L459" s="201"/>
      <c r="M459" s="202"/>
      <c r="N459" s="203"/>
      <c r="O459" s="203"/>
      <c r="P459" s="203"/>
      <c r="Q459" s="203"/>
      <c r="R459" s="203"/>
      <c r="S459" s="203"/>
      <c r="T459" s="204"/>
      <c r="AT459" s="205" t="s">
        <v>134</v>
      </c>
      <c r="AU459" s="205" t="s">
        <v>81</v>
      </c>
      <c r="AV459" s="13" t="s">
        <v>81</v>
      </c>
      <c r="AW459" s="13" t="s">
        <v>33</v>
      </c>
      <c r="AX459" s="13" t="s">
        <v>71</v>
      </c>
      <c r="AY459" s="205" t="s">
        <v>123</v>
      </c>
    </row>
    <row r="460" spans="1:65" s="13" customFormat="1" ht="11.25">
      <c r="B460" s="194"/>
      <c r="C460" s="195"/>
      <c r="D460" s="196" t="s">
        <v>134</v>
      </c>
      <c r="E460" s="197" t="s">
        <v>19</v>
      </c>
      <c r="F460" s="198" t="s">
        <v>727</v>
      </c>
      <c r="G460" s="195"/>
      <c r="H460" s="199">
        <v>0</v>
      </c>
      <c r="I460" s="200"/>
      <c r="J460" s="195"/>
      <c r="K460" s="195"/>
      <c r="L460" s="201"/>
      <c r="M460" s="202"/>
      <c r="N460" s="203"/>
      <c r="O460" s="203"/>
      <c r="P460" s="203"/>
      <c r="Q460" s="203"/>
      <c r="R460" s="203"/>
      <c r="S460" s="203"/>
      <c r="T460" s="204"/>
      <c r="AT460" s="205" t="s">
        <v>134</v>
      </c>
      <c r="AU460" s="205" t="s">
        <v>81</v>
      </c>
      <c r="AV460" s="13" t="s">
        <v>81</v>
      </c>
      <c r="AW460" s="13" t="s">
        <v>33</v>
      </c>
      <c r="AX460" s="13" t="s">
        <v>71</v>
      </c>
      <c r="AY460" s="205" t="s">
        <v>123</v>
      </c>
    </row>
    <row r="461" spans="1:65" s="14" customFormat="1" ht="11.25">
      <c r="B461" s="206"/>
      <c r="C461" s="207"/>
      <c r="D461" s="196" t="s">
        <v>134</v>
      </c>
      <c r="E461" s="208" t="s">
        <v>19</v>
      </c>
      <c r="F461" s="209" t="s">
        <v>199</v>
      </c>
      <c r="G461" s="207"/>
      <c r="H461" s="210">
        <v>1</v>
      </c>
      <c r="I461" s="211"/>
      <c r="J461" s="207"/>
      <c r="K461" s="207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134</v>
      </c>
      <c r="AU461" s="216" t="s">
        <v>81</v>
      </c>
      <c r="AV461" s="14" t="s">
        <v>130</v>
      </c>
      <c r="AW461" s="14" t="s">
        <v>33</v>
      </c>
      <c r="AX461" s="14" t="s">
        <v>79</v>
      </c>
      <c r="AY461" s="216" t="s">
        <v>123</v>
      </c>
    </row>
    <row r="462" spans="1:65" s="2" customFormat="1" ht="24.2" customHeight="1">
      <c r="A462" s="37"/>
      <c r="B462" s="38"/>
      <c r="C462" s="217" t="s">
        <v>760</v>
      </c>
      <c r="D462" s="217" t="s">
        <v>221</v>
      </c>
      <c r="E462" s="218" t="s">
        <v>761</v>
      </c>
      <c r="F462" s="219" t="s">
        <v>762</v>
      </c>
      <c r="G462" s="220" t="s">
        <v>160</v>
      </c>
      <c r="H462" s="221">
        <v>1</v>
      </c>
      <c r="I462" s="222"/>
      <c r="J462" s="223">
        <f>ROUND(I462*H462,2)</f>
        <v>0</v>
      </c>
      <c r="K462" s="219" t="s">
        <v>129</v>
      </c>
      <c r="L462" s="224"/>
      <c r="M462" s="225" t="s">
        <v>19</v>
      </c>
      <c r="N462" s="226" t="s">
        <v>42</v>
      </c>
      <c r="O462" s="67"/>
      <c r="P462" s="185">
        <f>O462*H462</f>
        <v>0</v>
      </c>
      <c r="Q462" s="185">
        <v>5.0999999999999997E-2</v>
      </c>
      <c r="R462" s="185">
        <f>Q462*H462</f>
        <v>5.0999999999999997E-2</v>
      </c>
      <c r="S462" s="185">
        <v>0</v>
      </c>
      <c r="T462" s="186">
        <f>S462*H462</f>
        <v>0</v>
      </c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R462" s="187" t="s">
        <v>169</v>
      </c>
      <c r="AT462" s="187" t="s">
        <v>221</v>
      </c>
      <c r="AU462" s="187" t="s">
        <v>81</v>
      </c>
      <c r="AY462" s="20" t="s">
        <v>123</v>
      </c>
      <c r="BE462" s="188">
        <f>IF(N462="základní",J462,0)</f>
        <v>0</v>
      </c>
      <c r="BF462" s="188">
        <f>IF(N462="snížená",J462,0)</f>
        <v>0</v>
      </c>
      <c r="BG462" s="188">
        <f>IF(N462="zákl. přenesená",J462,0)</f>
        <v>0</v>
      </c>
      <c r="BH462" s="188">
        <f>IF(N462="sníž. přenesená",J462,0)</f>
        <v>0</v>
      </c>
      <c r="BI462" s="188">
        <f>IF(N462="nulová",J462,0)</f>
        <v>0</v>
      </c>
      <c r="BJ462" s="20" t="s">
        <v>79</v>
      </c>
      <c r="BK462" s="188">
        <f>ROUND(I462*H462,2)</f>
        <v>0</v>
      </c>
      <c r="BL462" s="20" t="s">
        <v>130</v>
      </c>
      <c r="BM462" s="187" t="s">
        <v>763</v>
      </c>
    </row>
    <row r="463" spans="1:65" s="13" customFormat="1" ht="11.25">
      <c r="B463" s="194"/>
      <c r="C463" s="195"/>
      <c r="D463" s="196" t="s">
        <v>134</v>
      </c>
      <c r="E463" s="197" t="s">
        <v>19</v>
      </c>
      <c r="F463" s="198" t="s">
        <v>725</v>
      </c>
      <c r="G463" s="195"/>
      <c r="H463" s="199">
        <v>0</v>
      </c>
      <c r="I463" s="200"/>
      <c r="J463" s="195"/>
      <c r="K463" s="195"/>
      <c r="L463" s="201"/>
      <c r="M463" s="202"/>
      <c r="N463" s="203"/>
      <c r="O463" s="203"/>
      <c r="P463" s="203"/>
      <c r="Q463" s="203"/>
      <c r="R463" s="203"/>
      <c r="S463" s="203"/>
      <c r="T463" s="204"/>
      <c r="AT463" s="205" t="s">
        <v>134</v>
      </c>
      <c r="AU463" s="205" t="s">
        <v>81</v>
      </c>
      <c r="AV463" s="13" t="s">
        <v>81</v>
      </c>
      <c r="AW463" s="13" t="s">
        <v>33</v>
      </c>
      <c r="AX463" s="13" t="s">
        <v>71</v>
      </c>
      <c r="AY463" s="205" t="s">
        <v>123</v>
      </c>
    </row>
    <row r="464" spans="1:65" s="13" customFormat="1" ht="11.25">
      <c r="B464" s="194"/>
      <c r="C464" s="195"/>
      <c r="D464" s="196" t="s">
        <v>134</v>
      </c>
      <c r="E464" s="197" t="s">
        <v>19</v>
      </c>
      <c r="F464" s="198" t="s">
        <v>687</v>
      </c>
      <c r="G464" s="195"/>
      <c r="H464" s="199">
        <v>1</v>
      </c>
      <c r="I464" s="200"/>
      <c r="J464" s="195"/>
      <c r="K464" s="195"/>
      <c r="L464" s="201"/>
      <c r="M464" s="202"/>
      <c r="N464" s="203"/>
      <c r="O464" s="203"/>
      <c r="P464" s="203"/>
      <c r="Q464" s="203"/>
      <c r="R464" s="203"/>
      <c r="S464" s="203"/>
      <c r="T464" s="204"/>
      <c r="AT464" s="205" t="s">
        <v>134</v>
      </c>
      <c r="AU464" s="205" t="s">
        <v>81</v>
      </c>
      <c r="AV464" s="13" t="s">
        <v>81</v>
      </c>
      <c r="AW464" s="13" t="s">
        <v>33</v>
      </c>
      <c r="AX464" s="13" t="s">
        <v>71</v>
      </c>
      <c r="AY464" s="205" t="s">
        <v>123</v>
      </c>
    </row>
    <row r="465" spans="1:65" s="13" customFormat="1" ht="11.25">
      <c r="B465" s="194"/>
      <c r="C465" s="195"/>
      <c r="D465" s="196" t="s">
        <v>134</v>
      </c>
      <c r="E465" s="197" t="s">
        <v>19</v>
      </c>
      <c r="F465" s="198" t="s">
        <v>715</v>
      </c>
      <c r="G465" s="195"/>
      <c r="H465" s="199">
        <v>0</v>
      </c>
      <c r="I465" s="200"/>
      <c r="J465" s="195"/>
      <c r="K465" s="195"/>
      <c r="L465" s="201"/>
      <c r="M465" s="202"/>
      <c r="N465" s="203"/>
      <c r="O465" s="203"/>
      <c r="P465" s="203"/>
      <c r="Q465" s="203"/>
      <c r="R465" s="203"/>
      <c r="S465" s="203"/>
      <c r="T465" s="204"/>
      <c r="AT465" s="205" t="s">
        <v>134</v>
      </c>
      <c r="AU465" s="205" t="s">
        <v>81</v>
      </c>
      <c r="AV465" s="13" t="s">
        <v>81</v>
      </c>
      <c r="AW465" s="13" t="s">
        <v>33</v>
      </c>
      <c r="AX465" s="13" t="s">
        <v>71</v>
      </c>
      <c r="AY465" s="205" t="s">
        <v>123</v>
      </c>
    </row>
    <row r="466" spans="1:65" s="13" customFormat="1" ht="11.25">
      <c r="B466" s="194"/>
      <c r="C466" s="195"/>
      <c r="D466" s="196" t="s">
        <v>134</v>
      </c>
      <c r="E466" s="197" t="s">
        <v>19</v>
      </c>
      <c r="F466" s="198" t="s">
        <v>755</v>
      </c>
      <c r="G466" s="195"/>
      <c r="H466" s="199">
        <v>0</v>
      </c>
      <c r="I466" s="200"/>
      <c r="J466" s="195"/>
      <c r="K466" s="195"/>
      <c r="L466" s="201"/>
      <c r="M466" s="202"/>
      <c r="N466" s="203"/>
      <c r="O466" s="203"/>
      <c r="P466" s="203"/>
      <c r="Q466" s="203"/>
      <c r="R466" s="203"/>
      <c r="S466" s="203"/>
      <c r="T466" s="204"/>
      <c r="AT466" s="205" t="s">
        <v>134</v>
      </c>
      <c r="AU466" s="205" t="s">
        <v>81</v>
      </c>
      <c r="AV466" s="13" t="s">
        <v>81</v>
      </c>
      <c r="AW466" s="13" t="s">
        <v>33</v>
      </c>
      <c r="AX466" s="13" t="s">
        <v>71</v>
      </c>
      <c r="AY466" s="205" t="s">
        <v>123</v>
      </c>
    </row>
    <row r="467" spans="1:65" s="13" customFormat="1" ht="11.25">
      <c r="B467" s="194"/>
      <c r="C467" s="195"/>
      <c r="D467" s="196" t="s">
        <v>134</v>
      </c>
      <c r="E467" s="197" t="s">
        <v>19</v>
      </c>
      <c r="F467" s="198" t="s">
        <v>727</v>
      </c>
      <c r="G467" s="195"/>
      <c r="H467" s="199">
        <v>0</v>
      </c>
      <c r="I467" s="200"/>
      <c r="J467" s="195"/>
      <c r="K467" s="195"/>
      <c r="L467" s="201"/>
      <c r="M467" s="202"/>
      <c r="N467" s="203"/>
      <c r="O467" s="203"/>
      <c r="P467" s="203"/>
      <c r="Q467" s="203"/>
      <c r="R467" s="203"/>
      <c r="S467" s="203"/>
      <c r="T467" s="204"/>
      <c r="AT467" s="205" t="s">
        <v>134</v>
      </c>
      <c r="AU467" s="205" t="s">
        <v>81</v>
      </c>
      <c r="AV467" s="13" t="s">
        <v>81</v>
      </c>
      <c r="AW467" s="13" t="s">
        <v>33</v>
      </c>
      <c r="AX467" s="13" t="s">
        <v>71</v>
      </c>
      <c r="AY467" s="205" t="s">
        <v>123</v>
      </c>
    </row>
    <row r="468" spans="1:65" s="14" customFormat="1" ht="11.25">
      <c r="B468" s="206"/>
      <c r="C468" s="207"/>
      <c r="D468" s="196" t="s">
        <v>134</v>
      </c>
      <c r="E468" s="208" t="s">
        <v>19</v>
      </c>
      <c r="F468" s="209" t="s">
        <v>199</v>
      </c>
      <c r="G468" s="207"/>
      <c r="H468" s="210">
        <v>1</v>
      </c>
      <c r="I468" s="211"/>
      <c r="J468" s="207"/>
      <c r="K468" s="207"/>
      <c r="L468" s="212"/>
      <c r="M468" s="213"/>
      <c r="N468" s="214"/>
      <c r="O468" s="214"/>
      <c r="P468" s="214"/>
      <c r="Q468" s="214"/>
      <c r="R468" s="214"/>
      <c r="S468" s="214"/>
      <c r="T468" s="215"/>
      <c r="AT468" s="216" t="s">
        <v>134</v>
      </c>
      <c r="AU468" s="216" t="s">
        <v>81</v>
      </c>
      <c r="AV468" s="14" t="s">
        <v>130</v>
      </c>
      <c r="AW468" s="14" t="s">
        <v>33</v>
      </c>
      <c r="AX468" s="14" t="s">
        <v>79</v>
      </c>
      <c r="AY468" s="216" t="s">
        <v>123</v>
      </c>
    </row>
    <row r="469" spans="1:65" s="2" customFormat="1" ht="49.15" customHeight="1">
      <c r="A469" s="37"/>
      <c r="B469" s="38"/>
      <c r="C469" s="176" t="s">
        <v>764</v>
      </c>
      <c r="D469" s="176" t="s">
        <v>125</v>
      </c>
      <c r="E469" s="177" t="s">
        <v>765</v>
      </c>
      <c r="F469" s="178" t="s">
        <v>766</v>
      </c>
      <c r="G469" s="179" t="s">
        <v>160</v>
      </c>
      <c r="H469" s="180">
        <v>1</v>
      </c>
      <c r="I469" s="181"/>
      <c r="J469" s="182">
        <f>ROUND(I469*H469,2)</f>
        <v>0</v>
      </c>
      <c r="K469" s="178" t="s">
        <v>129</v>
      </c>
      <c r="L469" s="42"/>
      <c r="M469" s="183" t="s">
        <v>19</v>
      </c>
      <c r="N469" s="184" t="s">
        <v>42</v>
      </c>
      <c r="O469" s="67"/>
      <c r="P469" s="185">
        <f>O469*H469</f>
        <v>0</v>
      </c>
      <c r="Q469" s="185">
        <v>0.17612</v>
      </c>
      <c r="R469" s="185">
        <f>Q469*H469</f>
        <v>0.17612</v>
      </c>
      <c r="S469" s="185">
        <v>0</v>
      </c>
      <c r="T469" s="186">
        <f>S469*H469</f>
        <v>0</v>
      </c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R469" s="187" t="s">
        <v>130</v>
      </c>
      <c r="AT469" s="187" t="s">
        <v>125</v>
      </c>
      <c r="AU469" s="187" t="s">
        <v>81</v>
      </c>
      <c r="AY469" s="20" t="s">
        <v>123</v>
      </c>
      <c r="BE469" s="188">
        <f>IF(N469="základní",J469,0)</f>
        <v>0</v>
      </c>
      <c r="BF469" s="188">
        <f>IF(N469="snížená",J469,0)</f>
        <v>0</v>
      </c>
      <c r="BG469" s="188">
        <f>IF(N469="zákl. přenesená",J469,0)</f>
        <v>0</v>
      </c>
      <c r="BH469" s="188">
        <f>IF(N469="sníž. přenesená",J469,0)</f>
        <v>0</v>
      </c>
      <c r="BI469" s="188">
        <f>IF(N469="nulová",J469,0)</f>
        <v>0</v>
      </c>
      <c r="BJ469" s="20" t="s">
        <v>79</v>
      </c>
      <c r="BK469" s="188">
        <f>ROUND(I469*H469,2)</f>
        <v>0</v>
      </c>
      <c r="BL469" s="20" t="s">
        <v>130</v>
      </c>
      <c r="BM469" s="187" t="s">
        <v>767</v>
      </c>
    </row>
    <row r="470" spans="1:65" s="2" customFormat="1" ht="11.25">
      <c r="A470" s="37"/>
      <c r="B470" s="38"/>
      <c r="C470" s="39"/>
      <c r="D470" s="189" t="s">
        <v>132</v>
      </c>
      <c r="E470" s="39"/>
      <c r="F470" s="190" t="s">
        <v>768</v>
      </c>
      <c r="G470" s="39"/>
      <c r="H470" s="39"/>
      <c r="I470" s="191"/>
      <c r="J470" s="39"/>
      <c r="K470" s="39"/>
      <c r="L470" s="42"/>
      <c r="M470" s="192"/>
      <c r="N470" s="193"/>
      <c r="O470" s="67"/>
      <c r="P470" s="67"/>
      <c r="Q470" s="67"/>
      <c r="R470" s="67"/>
      <c r="S470" s="67"/>
      <c r="T470" s="68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T470" s="20" t="s">
        <v>132</v>
      </c>
      <c r="AU470" s="20" t="s">
        <v>81</v>
      </c>
    </row>
    <row r="471" spans="1:65" s="13" customFormat="1" ht="11.25">
      <c r="B471" s="194"/>
      <c r="C471" s="195"/>
      <c r="D471" s="196" t="s">
        <v>134</v>
      </c>
      <c r="E471" s="197" t="s">
        <v>19</v>
      </c>
      <c r="F471" s="198" t="s">
        <v>769</v>
      </c>
      <c r="G471" s="195"/>
      <c r="H471" s="199">
        <v>1</v>
      </c>
      <c r="I471" s="200"/>
      <c r="J471" s="195"/>
      <c r="K471" s="195"/>
      <c r="L471" s="201"/>
      <c r="M471" s="202"/>
      <c r="N471" s="203"/>
      <c r="O471" s="203"/>
      <c r="P471" s="203"/>
      <c r="Q471" s="203"/>
      <c r="R471" s="203"/>
      <c r="S471" s="203"/>
      <c r="T471" s="204"/>
      <c r="AT471" s="205" t="s">
        <v>134</v>
      </c>
      <c r="AU471" s="205" t="s">
        <v>81</v>
      </c>
      <c r="AV471" s="13" t="s">
        <v>81</v>
      </c>
      <c r="AW471" s="13" t="s">
        <v>33</v>
      </c>
      <c r="AX471" s="13" t="s">
        <v>79</v>
      </c>
      <c r="AY471" s="205" t="s">
        <v>123</v>
      </c>
    </row>
    <row r="472" spans="1:65" s="2" customFormat="1" ht="44.25" customHeight="1">
      <c r="A472" s="37"/>
      <c r="B472" s="38"/>
      <c r="C472" s="176" t="s">
        <v>770</v>
      </c>
      <c r="D472" s="176" t="s">
        <v>125</v>
      </c>
      <c r="E472" s="177" t="s">
        <v>771</v>
      </c>
      <c r="F472" s="178" t="s">
        <v>772</v>
      </c>
      <c r="G472" s="179" t="s">
        <v>160</v>
      </c>
      <c r="H472" s="180">
        <v>1</v>
      </c>
      <c r="I472" s="181"/>
      <c r="J472" s="182">
        <f>ROUND(I472*H472,2)</f>
        <v>0</v>
      </c>
      <c r="K472" s="178" t="s">
        <v>129</v>
      </c>
      <c r="L472" s="42"/>
      <c r="M472" s="183" t="s">
        <v>19</v>
      </c>
      <c r="N472" s="184" t="s">
        <v>42</v>
      </c>
      <c r="O472" s="67"/>
      <c r="P472" s="185">
        <f>O472*H472</f>
        <v>0</v>
      </c>
      <c r="Q472" s="185">
        <v>1.555E-2</v>
      </c>
      <c r="R472" s="185">
        <f>Q472*H472</f>
        <v>1.555E-2</v>
      </c>
      <c r="S472" s="185">
        <v>0</v>
      </c>
      <c r="T472" s="186">
        <f>S472*H472</f>
        <v>0</v>
      </c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R472" s="187" t="s">
        <v>130</v>
      </c>
      <c r="AT472" s="187" t="s">
        <v>125</v>
      </c>
      <c r="AU472" s="187" t="s">
        <v>81</v>
      </c>
      <c r="AY472" s="20" t="s">
        <v>123</v>
      </c>
      <c r="BE472" s="188">
        <f>IF(N472="základní",J472,0)</f>
        <v>0</v>
      </c>
      <c r="BF472" s="188">
        <f>IF(N472="snížená",J472,0)</f>
        <v>0</v>
      </c>
      <c r="BG472" s="188">
        <f>IF(N472="zákl. přenesená",J472,0)</f>
        <v>0</v>
      </c>
      <c r="BH472" s="188">
        <f>IF(N472="sníž. přenesená",J472,0)</f>
        <v>0</v>
      </c>
      <c r="BI472" s="188">
        <f>IF(N472="nulová",J472,0)</f>
        <v>0</v>
      </c>
      <c r="BJ472" s="20" t="s">
        <v>79</v>
      </c>
      <c r="BK472" s="188">
        <f>ROUND(I472*H472,2)</f>
        <v>0</v>
      </c>
      <c r="BL472" s="20" t="s">
        <v>130</v>
      </c>
      <c r="BM472" s="187" t="s">
        <v>773</v>
      </c>
    </row>
    <row r="473" spans="1:65" s="2" customFormat="1" ht="11.25">
      <c r="A473" s="37"/>
      <c r="B473" s="38"/>
      <c r="C473" s="39"/>
      <c r="D473" s="189" t="s">
        <v>132</v>
      </c>
      <c r="E473" s="39"/>
      <c r="F473" s="190" t="s">
        <v>774</v>
      </c>
      <c r="G473" s="39"/>
      <c r="H473" s="39"/>
      <c r="I473" s="191"/>
      <c r="J473" s="39"/>
      <c r="K473" s="39"/>
      <c r="L473" s="42"/>
      <c r="M473" s="192"/>
      <c r="N473" s="193"/>
      <c r="O473" s="67"/>
      <c r="P473" s="67"/>
      <c r="Q473" s="67"/>
      <c r="R473" s="67"/>
      <c r="S473" s="67"/>
      <c r="T473" s="68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T473" s="20" t="s">
        <v>132</v>
      </c>
      <c r="AU473" s="20" t="s">
        <v>81</v>
      </c>
    </row>
    <row r="474" spans="1:65" s="13" customFormat="1" ht="11.25">
      <c r="B474" s="194"/>
      <c r="C474" s="195"/>
      <c r="D474" s="196" t="s">
        <v>134</v>
      </c>
      <c r="E474" s="197" t="s">
        <v>19</v>
      </c>
      <c r="F474" s="198" t="s">
        <v>769</v>
      </c>
      <c r="G474" s="195"/>
      <c r="H474" s="199">
        <v>1</v>
      </c>
      <c r="I474" s="200"/>
      <c r="J474" s="195"/>
      <c r="K474" s="195"/>
      <c r="L474" s="201"/>
      <c r="M474" s="202"/>
      <c r="N474" s="203"/>
      <c r="O474" s="203"/>
      <c r="P474" s="203"/>
      <c r="Q474" s="203"/>
      <c r="R474" s="203"/>
      <c r="S474" s="203"/>
      <c r="T474" s="204"/>
      <c r="AT474" s="205" t="s">
        <v>134</v>
      </c>
      <c r="AU474" s="205" t="s">
        <v>81</v>
      </c>
      <c r="AV474" s="13" t="s">
        <v>81</v>
      </c>
      <c r="AW474" s="13" t="s">
        <v>33</v>
      </c>
      <c r="AX474" s="13" t="s">
        <v>79</v>
      </c>
      <c r="AY474" s="205" t="s">
        <v>123</v>
      </c>
    </row>
    <row r="475" spans="1:65" s="2" customFormat="1" ht="49.15" customHeight="1">
      <c r="A475" s="37"/>
      <c r="B475" s="38"/>
      <c r="C475" s="176" t="s">
        <v>775</v>
      </c>
      <c r="D475" s="176" t="s">
        <v>125</v>
      </c>
      <c r="E475" s="177" t="s">
        <v>776</v>
      </c>
      <c r="F475" s="178" t="s">
        <v>777</v>
      </c>
      <c r="G475" s="179" t="s">
        <v>160</v>
      </c>
      <c r="H475" s="180">
        <v>1</v>
      </c>
      <c r="I475" s="181"/>
      <c r="J475" s="182">
        <f>ROUND(I475*H475,2)</f>
        <v>0</v>
      </c>
      <c r="K475" s="178" t="s">
        <v>129</v>
      </c>
      <c r="L475" s="42"/>
      <c r="M475" s="183" t="s">
        <v>19</v>
      </c>
      <c r="N475" s="184" t="s">
        <v>42</v>
      </c>
      <c r="O475" s="67"/>
      <c r="P475" s="185">
        <f>O475*H475</f>
        <v>0</v>
      </c>
      <c r="Q475" s="185">
        <v>0</v>
      </c>
      <c r="R475" s="185">
        <f>Q475*H475</f>
        <v>0</v>
      </c>
      <c r="S475" s="185">
        <v>0</v>
      </c>
      <c r="T475" s="186">
        <f>S475*H475</f>
        <v>0</v>
      </c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R475" s="187" t="s">
        <v>130</v>
      </c>
      <c r="AT475" s="187" t="s">
        <v>125</v>
      </c>
      <c r="AU475" s="187" t="s">
        <v>81</v>
      </c>
      <c r="AY475" s="20" t="s">
        <v>123</v>
      </c>
      <c r="BE475" s="188">
        <f>IF(N475="základní",J475,0)</f>
        <v>0</v>
      </c>
      <c r="BF475" s="188">
        <f>IF(N475="snížená",J475,0)</f>
        <v>0</v>
      </c>
      <c r="BG475" s="188">
        <f>IF(N475="zákl. přenesená",J475,0)</f>
        <v>0</v>
      </c>
      <c r="BH475" s="188">
        <f>IF(N475="sníž. přenesená",J475,0)</f>
        <v>0</v>
      </c>
      <c r="BI475" s="188">
        <f>IF(N475="nulová",J475,0)</f>
        <v>0</v>
      </c>
      <c r="BJ475" s="20" t="s">
        <v>79</v>
      </c>
      <c r="BK475" s="188">
        <f>ROUND(I475*H475,2)</f>
        <v>0</v>
      </c>
      <c r="BL475" s="20" t="s">
        <v>130</v>
      </c>
      <c r="BM475" s="187" t="s">
        <v>778</v>
      </c>
    </row>
    <row r="476" spans="1:65" s="2" customFormat="1" ht="11.25">
      <c r="A476" s="37"/>
      <c r="B476" s="38"/>
      <c r="C476" s="39"/>
      <c r="D476" s="189" t="s">
        <v>132</v>
      </c>
      <c r="E476" s="39"/>
      <c r="F476" s="190" t="s">
        <v>779</v>
      </c>
      <c r="G476" s="39"/>
      <c r="H476" s="39"/>
      <c r="I476" s="191"/>
      <c r="J476" s="39"/>
      <c r="K476" s="39"/>
      <c r="L476" s="42"/>
      <c r="M476" s="192"/>
      <c r="N476" s="193"/>
      <c r="O476" s="67"/>
      <c r="P476" s="67"/>
      <c r="Q476" s="67"/>
      <c r="R476" s="67"/>
      <c r="S476" s="67"/>
      <c r="T476" s="68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T476" s="20" t="s">
        <v>132</v>
      </c>
      <c r="AU476" s="20" t="s">
        <v>81</v>
      </c>
    </row>
    <row r="477" spans="1:65" s="13" customFormat="1" ht="11.25">
      <c r="B477" s="194"/>
      <c r="C477" s="195"/>
      <c r="D477" s="196" t="s">
        <v>134</v>
      </c>
      <c r="E477" s="197" t="s">
        <v>19</v>
      </c>
      <c r="F477" s="198" t="s">
        <v>769</v>
      </c>
      <c r="G477" s="195"/>
      <c r="H477" s="199">
        <v>1</v>
      </c>
      <c r="I477" s="200"/>
      <c r="J477" s="195"/>
      <c r="K477" s="195"/>
      <c r="L477" s="201"/>
      <c r="M477" s="202"/>
      <c r="N477" s="203"/>
      <c r="O477" s="203"/>
      <c r="P477" s="203"/>
      <c r="Q477" s="203"/>
      <c r="R477" s="203"/>
      <c r="S477" s="203"/>
      <c r="T477" s="204"/>
      <c r="AT477" s="205" t="s">
        <v>134</v>
      </c>
      <c r="AU477" s="205" t="s">
        <v>81</v>
      </c>
      <c r="AV477" s="13" t="s">
        <v>81</v>
      </c>
      <c r="AW477" s="13" t="s">
        <v>33</v>
      </c>
      <c r="AX477" s="13" t="s">
        <v>79</v>
      </c>
      <c r="AY477" s="205" t="s">
        <v>123</v>
      </c>
    </row>
    <row r="478" spans="1:65" s="2" customFormat="1" ht="37.9" customHeight="1">
      <c r="A478" s="37"/>
      <c r="B478" s="38"/>
      <c r="C478" s="176" t="s">
        <v>780</v>
      </c>
      <c r="D478" s="176" t="s">
        <v>125</v>
      </c>
      <c r="E478" s="177" t="s">
        <v>781</v>
      </c>
      <c r="F478" s="178" t="s">
        <v>782</v>
      </c>
      <c r="G478" s="179" t="s">
        <v>160</v>
      </c>
      <c r="H478" s="180">
        <v>1</v>
      </c>
      <c r="I478" s="181"/>
      <c r="J478" s="182">
        <f>ROUND(I478*H478,2)</f>
        <v>0</v>
      </c>
      <c r="K478" s="178" t="s">
        <v>129</v>
      </c>
      <c r="L478" s="42"/>
      <c r="M478" s="183" t="s">
        <v>19</v>
      </c>
      <c r="N478" s="184" t="s">
        <v>42</v>
      </c>
      <c r="O478" s="67"/>
      <c r="P478" s="185">
        <f>O478*H478</f>
        <v>0</v>
      </c>
      <c r="Q478" s="185">
        <v>1.39E-3</v>
      </c>
      <c r="R478" s="185">
        <f>Q478*H478</f>
        <v>1.39E-3</v>
      </c>
      <c r="S478" s="185">
        <v>0</v>
      </c>
      <c r="T478" s="186">
        <f>S478*H478</f>
        <v>0</v>
      </c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R478" s="187" t="s">
        <v>130</v>
      </c>
      <c r="AT478" s="187" t="s">
        <v>125</v>
      </c>
      <c r="AU478" s="187" t="s">
        <v>81</v>
      </c>
      <c r="AY478" s="20" t="s">
        <v>123</v>
      </c>
      <c r="BE478" s="188">
        <f>IF(N478="základní",J478,0)</f>
        <v>0</v>
      </c>
      <c r="BF478" s="188">
        <f>IF(N478="snížená",J478,0)</f>
        <v>0</v>
      </c>
      <c r="BG478" s="188">
        <f>IF(N478="zákl. přenesená",J478,0)</f>
        <v>0</v>
      </c>
      <c r="BH478" s="188">
        <f>IF(N478="sníž. přenesená",J478,0)</f>
        <v>0</v>
      </c>
      <c r="BI478" s="188">
        <f>IF(N478="nulová",J478,0)</f>
        <v>0</v>
      </c>
      <c r="BJ478" s="20" t="s">
        <v>79</v>
      </c>
      <c r="BK478" s="188">
        <f>ROUND(I478*H478,2)</f>
        <v>0</v>
      </c>
      <c r="BL478" s="20" t="s">
        <v>130</v>
      </c>
      <c r="BM478" s="187" t="s">
        <v>783</v>
      </c>
    </row>
    <row r="479" spans="1:65" s="2" customFormat="1" ht="11.25">
      <c r="A479" s="37"/>
      <c r="B479" s="38"/>
      <c r="C479" s="39"/>
      <c r="D479" s="189" t="s">
        <v>132</v>
      </c>
      <c r="E479" s="39"/>
      <c r="F479" s="190" t="s">
        <v>784</v>
      </c>
      <c r="G479" s="39"/>
      <c r="H479" s="39"/>
      <c r="I479" s="191"/>
      <c r="J479" s="39"/>
      <c r="K479" s="39"/>
      <c r="L479" s="42"/>
      <c r="M479" s="192"/>
      <c r="N479" s="193"/>
      <c r="O479" s="67"/>
      <c r="P479" s="67"/>
      <c r="Q479" s="67"/>
      <c r="R479" s="67"/>
      <c r="S479" s="67"/>
      <c r="T479" s="68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T479" s="20" t="s">
        <v>132</v>
      </c>
      <c r="AU479" s="20" t="s">
        <v>81</v>
      </c>
    </row>
    <row r="480" spans="1:65" s="13" customFormat="1" ht="11.25">
      <c r="B480" s="194"/>
      <c r="C480" s="195"/>
      <c r="D480" s="196" t="s">
        <v>134</v>
      </c>
      <c r="E480" s="197" t="s">
        <v>19</v>
      </c>
      <c r="F480" s="198" t="s">
        <v>769</v>
      </c>
      <c r="G480" s="195"/>
      <c r="H480" s="199">
        <v>1</v>
      </c>
      <c r="I480" s="200"/>
      <c r="J480" s="195"/>
      <c r="K480" s="195"/>
      <c r="L480" s="201"/>
      <c r="M480" s="202"/>
      <c r="N480" s="203"/>
      <c r="O480" s="203"/>
      <c r="P480" s="203"/>
      <c r="Q480" s="203"/>
      <c r="R480" s="203"/>
      <c r="S480" s="203"/>
      <c r="T480" s="204"/>
      <c r="AT480" s="205" t="s">
        <v>134</v>
      </c>
      <c r="AU480" s="205" t="s">
        <v>81</v>
      </c>
      <c r="AV480" s="13" t="s">
        <v>81</v>
      </c>
      <c r="AW480" s="13" t="s">
        <v>33</v>
      </c>
      <c r="AX480" s="13" t="s">
        <v>79</v>
      </c>
      <c r="AY480" s="205" t="s">
        <v>123</v>
      </c>
    </row>
    <row r="481" spans="1:65" s="2" customFormat="1" ht="37.9" customHeight="1">
      <c r="A481" s="37"/>
      <c r="B481" s="38"/>
      <c r="C481" s="176" t="s">
        <v>785</v>
      </c>
      <c r="D481" s="176" t="s">
        <v>125</v>
      </c>
      <c r="E481" s="177" t="s">
        <v>786</v>
      </c>
      <c r="F481" s="178" t="s">
        <v>787</v>
      </c>
      <c r="G481" s="179" t="s">
        <v>160</v>
      </c>
      <c r="H481" s="180">
        <v>1</v>
      </c>
      <c r="I481" s="181"/>
      <c r="J481" s="182">
        <f>ROUND(I481*H481,2)</f>
        <v>0</v>
      </c>
      <c r="K481" s="178" t="s">
        <v>619</v>
      </c>
      <c r="L481" s="42"/>
      <c r="M481" s="183" t="s">
        <v>19</v>
      </c>
      <c r="N481" s="184" t="s">
        <v>42</v>
      </c>
      <c r="O481" s="67"/>
      <c r="P481" s="185">
        <f>O481*H481</f>
        <v>0</v>
      </c>
      <c r="Q481" s="185">
        <v>0.33100000000000002</v>
      </c>
      <c r="R481" s="185">
        <f>Q481*H481</f>
        <v>0.33100000000000002</v>
      </c>
      <c r="S481" s="185">
        <v>0</v>
      </c>
      <c r="T481" s="186">
        <f>S481*H481</f>
        <v>0</v>
      </c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R481" s="187" t="s">
        <v>130</v>
      </c>
      <c r="AT481" s="187" t="s">
        <v>125</v>
      </c>
      <c r="AU481" s="187" t="s">
        <v>81</v>
      </c>
      <c r="AY481" s="20" t="s">
        <v>123</v>
      </c>
      <c r="BE481" s="188">
        <f>IF(N481="základní",J481,0)</f>
        <v>0</v>
      </c>
      <c r="BF481" s="188">
        <f>IF(N481="snížená",J481,0)</f>
        <v>0</v>
      </c>
      <c r="BG481" s="188">
        <f>IF(N481="zákl. přenesená",J481,0)</f>
        <v>0</v>
      </c>
      <c r="BH481" s="188">
        <f>IF(N481="sníž. přenesená",J481,0)</f>
        <v>0</v>
      </c>
      <c r="BI481" s="188">
        <f>IF(N481="nulová",J481,0)</f>
        <v>0</v>
      </c>
      <c r="BJ481" s="20" t="s">
        <v>79</v>
      </c>
      <c r="BK481" s="188">
        <f>ROUND(I481*H481,2)</f>
        <v>0</v>
      </c>
      <c r="BL481" s="20" t="s">
        <v>130</v>
      </c>
      <c r="BM481" s="187" t="s">
        <v>788</v>
      </c>
    </row>
    <row r="482" spans="1:65" s="13" customFormat="1" ht="11.25">
      <c r="B482" s="194"/>
      <c r="C482" s="195"/>
      <c r="D482" s="196" t="s">
        <v>134</v>
      </c>
      <c r="E482" s="197" t="s">
        <v>19</v>
      </c>
      <c r="F482" s="198" t="s">
        <v>769</v>
      </c>
      <c r="G482" s="195"/>
      <c r="H482" s="199">
        <v>1</v>
      </c>
      <c r="I482" s="200"/>
      <c r="J482" s="195"/>
      <c r="K482" s="195"/>
      <c r="L482" s="201"/>
      <c r="M482" s="202"/>
      <c r="N482" s="203"/>
      <c r="O482" s="203"/>
      <c r="P482" s="203"/>
      <c r="Q482" s="203"/>
      <c r="R482" s="203"/>
      <c r="S482" s="203"/>
      <c r="T482" s="204"/>
      <c r="AT482" s="205" t="s">
        <v>134</v>
      </c>
      <c r="AU482" s="205" t="s">
        <v>81</v>
      </c>
      <c r="AV482" s="13" t="s">
        <v>81</v>
      </c>
      <c r="AW482" s="13" t="s">
        <v>33</v>
      </c>
      <c r="AX482" s="13" t="s">
        <v>79</v>
      </c>
      <c r="AY482" s="205" t="s">
        <v>123</v>
      </c>
    </row>
    <row r="483" spans="1:65" s="2" customFormat="1" ht="33" customHeight="1">
      <c r="A483" s="37"/>
      <c r="B483" s="38"/>
      <c r="C483" s="176" t="s">
        <v>789</v>
      </c>
      <c r="D483" s="176" t="s">
        <v>125</v>
      </c>
      <c r="E483" s="177" t="s">
        <v>790</v>
      </c>
      <c r="F483" s="178" t="s">
        <v>791</v>
      </c>
      <c r="G483" s="179" t="s">
        <v>160</v>
      </c>
      <c r="H483" s="180">
        <v>1</v>
      </c>
      <c r="I483" s="181"/>
      <c r="J483" s="182">
        <f>ROUND(I483*H483,2)</f>
        <v>0</v>
      </c>
      <c r="K483" s="178" t="s">
        <v>619</v>
      </c>
      <c r="L483" s="42"/>
      <c r="M483" s="183" t="s">
        <v>19</v>
      </c>
      <c r="N483" s="184" t="s">
        <v>42</v>
      </c>
      <c r="O483" s="67"/>
      <c r="P483" s="185">
        <f>O483*H483</f>
        <v>0</v>
      </c>
      <c r="Q483" s="185">
        <v>0.33100000000000002</v>
      </c>
      <c r="R483" s="185">
        <f>Q483*H483</f>
        <v>0.33100000000000002</v>
      </c>
      <c r="S483" s="185">
        <v>0</v>
      </c>
      <c r="T483" s="186">
        <f>S483*H483</f>
        <v>0</v>
      </c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R483" s="187" t="s">
        <v>130</v>
      </c>
      <c r="AT483" s="187" t="s">
        <v>125</v>
      </c>
      <c r="AU483" s="187" t="s">
        <v>81</v>
      </c>
      <c r="AY483" s="20" t="s">
        <v>123</v>
      </c>
      <c r="BE483" s="188">
        <f>IF(N483="základní",J483,0)</f>
        <v>0</v>
      </c>
      <c r="BF483" s="188">
        <f>IF(N483="snížená",J483,0)</f>
        <v>0</v>
      </c>
      <c r="BG483" s="188">
        <f>IF(N483="zákl. přenesená",J483,0)</f>
        <v>0</v>
      </c>
      <c r="BH483" s="188">
        <f>IF(N483="sníž. přenesená",J483,0)</f>
        <v>0</v>
      </c>
      <c r="BI483" s="188">
        <f>IF(N483="nulová",J483,0)</f>
        <v>0</v>
      </c>
      <c r="BJ483" s="20" t="s">
        <v>79</v>
      </c>
      <c r="BK483" s="188">
        <f>ROUND(I483*H483,2)</f>
        <v>0</v>
      </c>
      <c r="BL483" s="20" t="s">
        <v>130</v>
      </c>
      <c r="BM483" s="187" t="s">
        <v>792</v>
      </c>
    </row>
    <row r="484" spans="1:65" s="13" customFormat="1" ht="11.25">
      <c r="B484" s="194"/>
      <c r="C484" s="195"/>
      <c r="D484" s="196" t="s">
        <v>134</v>
      </c>
      <c r="E484" s="197" t="s">
        <v>19</v>
      </c>
      <c r="F484" s="198" t="s">
        <v>769</v>
      </c>
      <c r="G484" s="195"/>
      <c r="H484" s="199">
        <v>1</v>
      </c>
      <c r="I484" s="200"/>
      <c r="J484" s="195"/>
      <c r="K484" s="195"/>
      <c r="L484" s="201"/>
      <c r="M484" s="202"/>
      <c r="N484" s="203"/>
      <c r="O484" s="203"/>
      <c r="P484" s="203"/>
      <c r="Q484" s="203"/>
      <c r="R484" s="203"/>
      <c r="S484" s="203"/>
      <c r="T484" s="204"/>
      <c r="AT484" s="205" t="s">
        <v>134</v>
      </c>
      <c r="AU484" s="205" t="s">
        <v>81</v>
      </c>
      <c r="AV484" s="13" t="s">
        <v>81</v>
      </c>
      <c r="AW484" s="13" t="s">
        <v>33</v>
      </c>
      <c r="AX484" s="13" t="s">
        <v>79</v>
      </c>
      <c r="AY484" s="205" t="s">
        <v>123</v>
      </c>
    </row>
    <row r="485" spans="1:65" s="2" customFormat="1" ht="24.2" customHeight="1">
      <c r="A485" s="37"/>
      <c r="B485" s="38"/>
      <c r="C485" s="176" t="s">
        <v>793</v>
      </c>
      <c r="D485" s="176" t="s">
        <v>125</v>
      </c>
      <c r="E485" s="177" t="s">
        <v>794</v>
      </c>
      <c r="F485" s="178" t="s">
        <v>795</v>
      </c>
      <c r="G485" s="179" t="s">
        <v>160</v>
      </c>
      <c r="H485" s="180">
        <v>2</v>
      </c>
      <c r="I485" s="181"/>
      <c r="J485" s="182">
        <f>ROUND(I485*H485,2)</f>
        <v>0</v>
      </c>
      <c r="K485" s="178" t="s">
        <v>129</v>
      </c>
      <c r="L485" s="42"/>
      <c r="M485" s="183" t="s">
        <v>19</v>
      </c>
      <c r="N485" s="184" t="s">
        <v>42</v>
      </c>
      <c r="O485" s="67"/>
      <c r="P485" s="185">
        <f>O485*H485</f>
        <v>0</v>
      </c>
      <c r="Q485" s="185">
        <v>0.12422</v>
      </c>
      <c r="R485" s="185">
        <f>Q485*H485</f>
        <v>0.24843999999999999</v>
      </c>
      <c r="S485" s="185">
        <v>0</v>
      </c>
      <c r="T485" s="186">
        <f>S485*H485</f>
        <v>0</v>
      </c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R485" s="187" t="s">
        <v>130</v>
      </c>
      <c r="AT485" s="187" t="s">
        <v>125</v>
      </c>
      <c r="AU485" s="187" t="s">
        <v>81</v>
      </c>
      <c r="AY485" s="20" t="s">
        <v>123</v>
      </c>
      <c r="BE485" s="188">
        <f>IF(N485="základní",J485,0)</f>
        <v>0</v>
      </c>
      <c r="BF485" s="188">
        <f>IF(N485="snížená",J485,0)</f>
        <v>0</v>
      </c>
      <c r="BG485" s="188">
        <f>IF(N485="zákl. přenesená",J485,0)</f>
        <v>0</v>
      </c>
      <c r="BH485" s="188">
        <f>IF(N485="sníž. přenesená",J485,0)</f>
        <v>0</v>
      </c>
      <c r="BI485" s="188">
        <f>IF(N485="nulová",J485,0)</f>
        <v>0</v>
      </c>
      <c r="BJ485" s="20" t="s">
        <v>79</v>
      </c>
      <c r="BK485" s="188">
        <f>ROUND(I485*H485,2)</f>
        <v>0</v>
      </c>
      <c r="BL485" s="20" t="s">
        <v>130</v>
      </c>
      <c r="BM485" s="187" t="s">
        <v>796</v>
      </c>
    </row>
    <row r="486" spans="1:65" s="2" customFormat="1" ht="11.25">
      <c r="A486" s="37"/>
      <c r="B486" s="38"/>
      <c r="C486" s="39"/>
      <c r="D486" s="189" t="s">
        <v>132</v>
      </c>
      <c r="E486" s="39"/>
      <c r="F486" s="190" t="s">
        <v>797</v>
      </c>
      <c r="G486" s="39"/>
      <c r="H486" s="39"/>
      <c r="I486" s="191"/>
      <c r="J486" s="39"/>
      <c r="K486" s="39"/>
      <c r="L486" s="42"/>
      <c r="M486" s="192"/>
      <c r="N486" s="193"/>
      <c r="O486" s="67"/>
      <c r="P486" s="67"/>
      <c r="Q486" s="67"/>
      <c r="R486" s="67"/>
      <c r="S486" s="67"/>
      <c r="T486" s="68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T486" s="20" t="s">
        <v>132</v>
      </c>
      <c r="AU486" s="20" t="s">
        <v>81</v>
      </c>
    </row>
    <row r="487" spans="1:65" s="13" customFormat="1" ht="11.25">
      <c r="B487" s="194"/>
      <c r="C487" s="195"/>
      <c r="D487" s="196" t="s">
        <v>134</v>
      </c>
      <c r="E487" s="197" t="s">
        <v>19</v>
      </c>
      <c r="F487" s="198" t="s">
        <v>798</v>
      </c>
      <c r="G487" s="195"/>
      <c r="H487" s="199">
        <v>1</v>
      </c>
      <c r="I487" s="200"/>
      <c r="J487" s="195"/>
      <c r="K487" s="195"/>
      <c r="L487" s="201"/>
      <c r="M487" s="202"/>
      <c r="N487" s="203"/>
      <c r="O487" s="203"/>
      <c r="P487" s="203"/>
      <c r="Q487" s="203"/>
      <c r="R487" s="203"/>
      <c r="S487" s="203"/>
      <c r="T487" s="204"/>
      <c r="AT487" s="205" t="s">
        <v>134</v>
      </c>
      <c r="AU487" s="205" t="s">
        <v>81</v>
      </c>
      <c r="AV487" s="13" t="s">
        <v>81</v>
      </c>
      <c r="AW487" s="13" t="s">
        <v>33</v>
      </c>
      <c r="AX487" s="13" t="s">
        <v>71</v>
      </c>
      <c r="AY487" s="205" t="s">
        <v>123</v>
      </c>
    </row>
    <row r="488" spans="1:65" s="13" customFormat="1" ht="11.25">
      <c r="B488" s="194"/>
      <c r="C488" s="195"/>
      <c r="D488" s="196" t="s">
        <v>134</v>
      </c>
      <c r="E488" s="197" t="s">
        <v>19</v>
      </c>
      <c r="F488" s="198" t="s">
        <v>799</v>
      </c>
      <c r="G488" s="195"/>
      <c r="H488" s="199">
        <v>1</v>
      </c>
      <c r="I488" s="200"/>
      <c r="J488" s="195"/>
      <c r="K488" s="195"/>
      <c r="L488" s="201"/>
      <c r="M488" s="202"/>
      <c r="N488" s="203"/>
      <c r="O488" s="203"/>
      <c r="P488" s="203"/>
      <c r="Q488" s="203"/>
      <c r="R488" s="203"/>
      <c r="S488" s="203"/>
      <c r="T488" s="204"/>
      <c r="AT488" s="205" t="s">
        <v>134</v>
      </c>
      <c r="AU488" s="205" t="s">
        <v>81</v>
      </c>
      <c r="AV488" s="13" t="s">
        <v>81</v>
      </c>
      <c r="AW488" s="13" t="s">
        <v>33</v>
      </c>
      <c r="AX488" s="13" t="s">
        <v>71</v>
      </c>
      <c r="AY488" s="205" t="s">
        <v>123</v>
      </c>
    </row>
    <row r="489" spans="1:65" s="14" customFormat="1" ht="11.25">
      <c r="B489" s="206"/>
      <c r="C489" s="207"/>
      <c r="D489" s="196" t="s">
        <v>134</v>
      </c>
      <c r="E489" s="208" t="s">
        <v>19</v>
      </c>
      <c r="F489" s="209" t="s">
        <v>199</v>
      </c>
      <c r="G489" s="207"/>
      <c r="H489" s="210">
        <v>2</v>
      </c>
      <c r="I489" s="211"/>
      <c r="J489" s="207"/>
      <c r="K489" s="207"/>
      <c r="L489" s="212"/>
      <c r="M489" s="213"/>
      <c r="N489" s="214"/>
      <c r="O489" s="214"/>
      <c r="P489" s="214"/>
      <c r="Q489" s="214"/>
      <c r="R489" s="214"/>
      <c r="S489" s="214"/>
      <c r="T489" s="215"/>
      <c r="AT489" s="216" t="s">
        <v>134</v>
      </c>
      <c r="AU489" s="216" t="s">
        <v>81</v>
      </c>
      <c r="AV489" s="14" t="s">
        <v>130</v>
      </c>
      <c r="AW489" s="14" t="s">
        <v>33</v>
      </c>
      <c r="AX489" s="14" t="s">
        <v>79</v>
      </c>
      <c r="AY489" s="216" t="s">
        <v>123</v>
      </c>
    </row>
    <row r="490" spans="1:65" s="2" customFormat="1" ht="21.75" customHeight="1">
      <c r="A490" s="37"/>
      <c r="B490" s="38"/>
      <c r="C490" s="217" t="s">
        <v>800</v>
      </c>
      <c r="D490" s="217" t="s">
        <v>221</v>
      </c>
      <c r="E490" s="218" t="s">
        <v>801</v>
      </c>
      <c r="F490" s="219" t="s">
        <v>802</v>
      </c>
      <c r="G490" s="220" t="s">
        <v>160</v>
      </c>
      <c r="H490" s="221">
        <v>2</v>
      </c>
      <c r="I490" s="222"/>
      <c r="J490" s="223">
        <f>ROUND(I490*H490,2)</f>
        <v>0</v>
      </c>
      <c r="K490" s="219" t="s">
        <v>129</v>
      </c>
      <c r="L490" s="224"/>
      <c r="M490" s="225" t="s">
        <v>19</v>
      </c>
      <c r="N490" s="226" t="s">
        <v>42</v>
      </c>
      <c r="O490" s="67"/>
      <c r="P490" s="185">
        <f>O490*H490</f>
        <v>0</v>
      </c>
      <c r="Q490" s="185">
        <v>6.7000000000000004E-2</v>
      </c>
      <c r="R490" s="185">
        <f>Q490*H490</f>
        <v>0.13400000000000001</v>
      </c>
      <c r="S490" s="185">
        <v>0</v>
      </c>
      <c r="T490" s="186">
        <f>S490*H490</f>
        <v>0</v>
      </c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R490" s="187" t="s">
        <v>169</v>
      </c>
      <c r="AT490" s="187" t="s">
        <v>221</v>
      </c>
      <c r="AU490" s="187" t="s">
        <v>81</v>
      </c>
      <c r="AY490" s="20" t="s">
        <v>123</v>
      </c>
      <c r="BE490" s="188">
        <f>IF(N490="základní",J490,0)</f>
        <v>0</v>
      </c>
      <c r="BF490" s="188">
        <f>IF(N490="snížená",J490,0)</f>
        <v>0</v>
      </c>
      <c r="BG490" s="188">
        <f>IF(N490="zákl. přenesená",J490,0)</f>
        <v>0</v>
      </c>
      <c r="BH490" s="188">
        <f>IF(N490="sníž. přenesená",J490,0)</f>
        <v>0</v>
      </c>
      <c r="BI490" s="188">
        <f>IF(N490="nulová",J490,0)</f>
        <v>0</v>
      </c>
      <c r="BJ490" s="20" t="s">
        <v>79</v>
      </c>
      <c r="BK490" s="188">
        <f>ROUND(I490*H490,2)</f>
        <v>0</v>
      </c>
      <c r="BL490" s="20" t="s">
        <v>130</v>
      </c>
      <c r="BM490" s="187" t="s">
        <v>803</v>
      </c>
    </row>
    <row r="491" spans="1:65" s="2" customFormat="1" ht="24.2" customHeight="1">
      <c r="A491" s="37"/>
      <c r="B491" s="38"/>
      <c r="C491" s="176" t="s">
        <v>804</v>
      </c>
      <c r="D491" s="176" t="s">
        <v>125</v>
      </c>
      <c r="E491" s="177" t="s">
        <v>805</v>
      </c>
      <c r="F491" s="178" t="s">
        <v>806</v>
      </c>
      <c r="G491" s="179" t="s">
        <v>160</v>
      </c>
      <c r="H491" s="180">
        <v>2</v>
      </c>
      <c r="I491" s="181"/>
      <c r="J491" s="182">
        <f>ROUND(I491*H491,2)</f>
        <v>0</v>
      </c>
      <c r="K491" s="178" t="s">
        <v>129</v>
      </c>
      <c r="L491" s="42"/>
      <c r="M491" s="183" t="s">
        <v>19</v>
      </c>
      <c r="N491" s="184" t="s">
        <v>42</v>
      </c>
      <c r="O491" s="67"/>
      <c r="P491" s="185">
        <f>O491*H491</f>
        <v>0</v>
      </c>
      <c r="Q491" s="185">
        <v>2.972E-2</v>
      </c>
      <c r="R491" s="185">
        <f>Q491*H491</f>
        <v>5.944E-2</v>
      </c>
      <c r="S491" s="185">
        <v>0</v>
      </c>
      <c r="T491" s="186">
        <f>S491*H491</f>
        <v>0</v>
      </c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R491" s="187" t="s">
        <v>130</v>
      </c>
      <c r="AT491" s="187" t="s">
        <v>125</v>
      </c>
      <c r="AU491" s="187" t="s">
        <v>81</v>
      </c>
      <c r="AY491" s="20" t="s">
        <v>123</v>
      </c>
      <c r="BE491" s="188">
        <f>IF(N491="základní",J491,0)</f>
        <v>0</v>
      </c>
      <c r="BF491" s="188">
        <f>IF(N491="snížená",J491,0)</f>
        <v>0</v>
      </c>
      <c r="BG491" s="188">
        <f>IF(N491="zákl. přenesená",J491,0)</f>
        <v>0</v>
      </c>
      <c r="BH491" s="188">
        <f>IF(N491="sníž. přenesená",J491,0)</f>
        <v>0</v>
      </c>
      <c r="BI491" s="188">
        <f>IF(N491="nulová",J491,0)</f>
        <v>0</v>
      </c>
      <c r="BJ491" s="20" t="s">
        <v>79</v>
      </c>
      <c r="BK491" s="188">
        <f>ROUND(I491*H491,2)</f>
        <v>0</v>
      </c>
      <c r="BL491" s="20" t="s">
        <v>130</v>
      </c>
      <c r="BM491" s="187" t="s">
        <v>807</v>
      </c>
    </row>
    <row r="492" spans="1:65" s="2" customFormat="1" ht="11.25">
      <c r="A492" s="37"/>
      <c r="B492" s="38"/>
      <c r="C492" s="39"/>
      <c r="D492" s="189" t="s">
        <v>132</v>
      </c>
      <c r="E492" s="39"/>
      <c r="F492" s="190" t="s">
        <v>808</v>
      </c>
      <c r="G492" s="39"/>
      <c r="H492" s="39"/>
      <c r="I492" s="191"/>
      <c r="J492" s="39"/>
      <c r="K492" s="39"/>
      <c r="L492" s="42"/>
      <c r="M492" s="192"/>
      <c r="N492" s="193"/>
      <c r="O492" s="67"/>
      <c r="P492" s="67"/>
      <c r="Q492" s="67"/>
      <c r="R492" s="67"/>
      <c r="S492" s="67"/>
      <c r="T492" s="68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T492" s="20" t="s">
        <v>132</v>
      </c>
      <c r="AU492" s="20" t="s">
        <v>81</v>
      </c>
    </row>
    <row r="493" spans="1:65" s="13" customFormat="1" ht="11.25">
      <c r="B493" s="194"/>
      <c r="C493" s="195"/>
      <c r="D493" s="196" t="s">
        <v>134</v>
      </c>
      <c r="E493" s="197" t="s">
        <v>19</v>
      </c>
      <c r="F493" s="198" t="s">
        <v>798</v>
      </c>
      <c r="G493" s="195"/>
      <c r="H493" s="199">
        <v>1</v>
      </c>
      <c r="I493" s="200"/>
      <c r="J493" s="195"/>
      <c r="K493" s="195"/>
      <c r="L493" s="201"/>
      <c r="M493" s="202"/>
      <c r="N493" s="203"/>
      <c r="O493" s="203"/>
      <c r="P493" s="203"/>
      <c r="Q493" s="203"/>
      <c r="R493" s="203"/>
      <c r="S493" s="203"/>
      <c r="T493" s="204"/>
      <c r="AT493" s="205" t="s">
        <v>134</v>
      </c>
      <c r="AU493" s="205" t="s">
        <v>81</v>
      </c>
      <c r="AV493" s="13" t="s">
        <v>81</v>
      </c>
      <c r="AW493" s="13" t="s">
        <v>33</v>
      </c>
      <c r="AX493" s="13" t="s">
        <v>71</v>
      </c>
      <c r="AY493" s="205" t="s">
        <v>123</v>
      </c>
    </row>
    <row r="494" spans="1:65" s="13" customFormat="1" ht="11.25">
      <c r="B494" s="194"/>
      <c r="C494" s="195"/>
      <c r="D494" s="196" t="s">
        <v>134</v>
      </c>
      <c r="E494" s="197" t="s">
        <v>19</v>
      </c>
      <c r="F494" s="198" t="s">
        <v>799</v>
      </c>
      <c r="G494" s="195"/>
      <c r="H494" s="199">
        <v>1</v>
      </c>
      <c r="I494" s="200"/>
      <c r="J494" s="195"/>
      <c r="K494" s="195"/>
      <c r="L494" s="201"/>
      <c r="M494" s="202"/>
      <c r="N494" s="203"/>
      <c r="O494" s="203"/>
      <c r="P494" s="203"/>
      <c r="Q494" s="203"/>
      <c r="R494" s="203"/>
      <c r="S494" s="203"/>
      <c r="T494" s="204"/>
      <c r="AT494" s="205" t="s">
        <v>134</v>
      </c>
      <c r="AU494" s="205" t="s">
        <v>81</v>
      </c>
      <c r="AV494" s="13" t="s">
        <v>81</v>
      </c>
      <c r="AW494" s="13" t="s">
        <v>33</v>
      </c>
      <c r="AX494" s="13" t="s">
        <v>71</v>
      </c>
      <c r="AY494" s="205" t="s">
        <v>123</v>
      </c>
    </row>
    <row r="495" spans="1:65" s="14" customFormat="1" ht="11.25">
      <c r="B495" s="206"/>
      <c r="C495" s="207"/>
      <c r="D495" s="196" t="s">
        <v>134</v>
      </c>
      <c r="E495" s="208" t="s">
        <v>19</v>
      </c>
      <c r="F495" s="209" t="s">
        <v>199</v>
      </c>
      <c r="G495" s="207"/>
      <c r="H495" s="210">
        <v>2</v>
      </c>
      <c r="I495" s="211"/>
      <c r="J495" s="207"/>
      <c r="K495" s="207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134</v>
      </c>
      <c r="AU495" s="216" t="s">
        <v>81</v>
      </c>
      <c r="AV495" s="14" t="s">
        <v>130</v>
      </c>
      <c r="AW495" s="14" t="s">
        <v>33</v>
      </c>
      <c r="AX495" s="14" t="s">
        <v>79</v>
      </c>
      <c r="AY495" s="216" t="s">
        <v>123</v>
      </c>
    </row>
    <row r="496" spans="1:65" s="2" customFormat="1" ht="24.2" customHeight="1">
      <c r="A496" s="37"/>
      <c r="B496" s="38"/>
      <c r="C496" s="217" t="s">
        <v>809</v>
      </c>
      <c r="D496" s="217" t="s">
        <v>221</v>
      </c>
      <c r="E496" s="218" t="s">
        <v>810</v>
      </c>
      <c r="F496" s="219" t="s">
        <v>811</v>
      </c>
      <c r="G496" s="220" t="s">
        <v>160</v>
      </c>
      <c r="H496" s="221">
        <v>2</v>
      </c>
      <c r="I496" s="222"/>
      <c r="J496" s="223">
        <f>ROUND(I496*H496,2)</f>
        <v>0</v>
      </c>
      <c r="K496" s="219" t="s">
        <v>129</v>
      </c>
      <c r="L496" s="224"/>
      <c r="M496" s="225" t="s">
        <v>19</v>
      </c>
      <c r="N496" s="226" t="s">
        <v>42</v>
      </c>
      <c r="O496" s="67"/>
      <c r="P496" s="185">
        <f>O496*H496</f>
        <v>0</v>
      </c>
      <c r="Q496" s="185">
        <v>2.7E-2</v>
      </c>
      <c r="R496" s="185">
        <f>Q496*H496</f>
        <v>5.3999999999999999E-2</v>
      </c>
      <c r="S496" s="185">
        <v>0</v>
      </c>
      <c r="T496" s="186">
        <f>S496*H496</f>
        <v>0</v>
      </c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R496" s="187" t="s">
        <v>169</v>
      </c>
      <c r="AT496" s="187" t="s">
        <v>221</v>
      </c>
      <c r="AU496" s="187" t="s">
        <v>81</v>
      </c>
      <c r="AY496" s="20" t="s">
        <v>123</v>
      </c>
      <c r="BE496" s="188">
        <f>IF(N496="základní",J496,0)</f>
        <v>0</v>
      </c>
      <c r="BF496" s="188">
        <f>IF(N496="snížená",J496,0)</f>
        <v>0</v>
      </c>
      <c r="BG496" s="188">
        <f>IF(N496="zákl. přenesená",J496,0)</f>
        <v>0</v>
      </c>
      <c r="BH496" s="188">
        <f>IF(N496="sníž. přenesená",J496,0)</f>
        <v>0</v>
      </c>
      <c r="BI496" s="188">
        <f>IF(N496="nulová",J496,0)</f>
        <v>0</v>
      </c>
      <c r="BJ496" s="20" t="s">
        <v>79</v>
      </c>
      <c r="BK496" s="188">
        <f>ROUND(I496*H496,2)</f>
        <v>0</v>
      </c>
      <c r="BL496" s="20" t="s">
        <v>130</v>
      </c>
      <c r="BM496" s="187" t="s">
        <v>812</v>
      </c>
    </row>
    <row r="497" spans="1:65" s="2" customFormat="1" ht="24.2" customHeight="1">
      <c r="A497" s="37"/>
      <c r="B497" s="38"/>
      <c r="C497" s="176" t="s">
        <v>813</v>
      </c>
      <c r="D497" s="176" t="s">
        <v>125</v>
      </c>
      <c r="E497" s="177" t="s">
        <v>814</v>
      </c>
      <c r="F497" s="178" t="s">
        <v>815</v>
      </c>
      <c r="G497" s="179" t="s">
        <v>160</v>
      </c>
      <c r="H497" s="180">
        <v>2</v>
      </c>
      <c r="I497" s="181"/>
      <c r="J497" s="182">
        <f>ROUND(I497*H497,2)</f>
        <v>0</v>
      </c>
      <c r="K497" s="178" t="s">
        <v>129</v>
      </c>
      <c r="L497" s="42"/>
      <c r="M497" s="183" t="s">
        <v>19</v>
      </c>
      <c r="N497" s="184" t="s">
        <v>42</v>
      </c>
      <c r="O497" s="67"/>
      <c r="P497" s="185">
        <f>O497*H497</f>
        <v>0</v>
      </c>
      <c r="Q497" s="185">
        <v>2.972E-2</v>
      </c>
      <c r="R497" s="185">
        <f>Q497*H497</f>
        <v>5.944E-2</v>
      </c>
      <c r="S497" s="185">
        <v>0</v>
      </c>
      <c r="T497" s="186">
        <f>S497*H497</f>
        <v>0</v>
      </c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R497" s="187" t="s">
        <v>130</v>
      </c>
      <c r="AT497" s="187" t="s">
        <v>125</v>
      </c>
      <c r="AU497" s="187" t="s">
        <v>81</v>
      </c>
      <c r="AY497" s="20" t="s">
        <v>123</v>
      </c>
      <c r="BE497" s="188">
        <f>IF(N497="základní",J497,0)</f>
        <v>0</v>
      </c>
      <c r="BF497" s="188">
        <f>IF(N497="snížená",J497,0)</f>
        <v>0</v>
      </c>
      <c r="BG497" s="188">
        <f>IF(N497="zákl. přenesená",J497,0)</f>
        <v>0</v>
      </c>
      <c r="BH497" s="188">
        <f>IF(N497="sníž. přenesená",J497,0)</f>
        <v>0</v>
      </c>
      <c r="BI497" s="188">
        <f>IF(N497="nulová",J497,0)</f>
        <v>0</v>
      </c>
      <c r="BJ497" s="20" t="s">
        <v>79</v>
      </c>
      <c r="BK497" s="188">
        <f>ROUND(I497*H497,2)</f>
        <v>0</v>
      </c>
      <c r="BL497" s="20" t="s">
        <v>130</v>
      </c>
      <c r="BM497" s="187" t="s">
        <v>816</v>
      </c>
    </row>
    <row r="498" spans="1:65" s="2" customFormat="1" ht="11.25">
      <c r="A498" s="37"/>
      <c r="B498" s="38"/>
      <c r="C498" s="39"/>
      <c r="D498" s="189" t="s">
        <v>132</v>
      </c>
      <c r="E498" s="39"/>
      <c r="F498" s="190" t="s">
        <v>817</v>
      </c>
      <c r="G498" s="39"/>
      <c r="H498" s="39"/>
      <c r="I498" s="191"/>
      <c r="J498" s="39"/>
      <c r="K498" s="39"/>
      <c r="L498" s="42"/>
      <c r="M498" s="192"/>
      <c r="N498" s="193"/>
      <c r="O498" s="67"/>
      <c r="P498" s="67"/>
      <c r="Q498" s="67"/>
      <c r="R498" s="67"/>
      <c r="S498" s="67"/>
      <c r="T498" s="68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T498" s="20" t="s">
        <v>132</v>
      </c>
      <c r="AU498" s="20" t="s">
        <v>81</v>
      </c>
    </row>
    <row r="499" spans="1:65" s="13" customFormat="1" ht="11.25">
      <c r="B499" s="194"/>
      <c r="C499" s="195"/>
      <c r="D499" s="196" t="s">
        <v>134</v>
      </c>
      <c r="E499" s="197" t="s">
        <v>19</v>
      </c>
      <c r="F499" s="198" t="s">
        <v>798</v>
      </c>
      <c r="G499" s="195"/>
      <c r="H499" s="199">
        <v>1</v>
      </c>
      <c r="I499" s="200"/>
      <c r="J499" s="195"/>
      <c r="K499" s="195"/>
      <c r="L499" s="201"/>
      <c r="M499" s="202"/>
      <c r="N499" s="203"/>
      <c r="O499" s="203"/>
      <c r="P499" s="203"/>
      <c r="Q499" s="203"/>
      <c r="R499" s="203"/>
      <c r="S499" s="203"/>
      <c r="T499" s="204"/>
      <c r="AT499" s="205" t="s">
        <v>134</v>
      </c>
      <c r="AU499" s="205" t="s">
        <v>81</v>
      </c>
      <c r="AV499" s="13" t="s">
        <v>81</v>
      </c>
      <c r="AW499" s="13" t="s">
        <v>33</v>
      </c>
      <c r="AX499" s="13" t="s">
        <v>71</v>
      </c>
      <c r="AY499" s="205" t="s">
        <v>123</v>
      </c>
    </row>
    <row r="500" spans="1:65" s="13" customFormat="1" ht="11.25">
      <c r="B500" s="194"/>
      <c r="C500" s="195"/>
      <c r="D500" s="196" t="s">
        <v>134</v>
      </c>
      <c r="E500" s="197" t="s">
        <v>19</v>
      </c>
      <c r="F500" s="198" t="s">
        <v>799</v>
      </c>
      <c r="G500" s="195"/>
      <c r="H500" s="199">
        <v>1</v>
      </c>
      <c r="I500" s="200"/>
      <c r="J500" s="195"/>
      <c r="K500" s="195"/>
      <c r="L500" s="201"/>
      <c r="M500" s="202"/>
      <c r="N500" s="203"/>
      <c r="O500" s="203"/>
      <c r="P500" s="203"/>
      <c r="Q500" s="203"/>
      <c r="R500" s="203"/>
      <c r="S500" s="203"/>
      <c r="T500" s="204"/>
      <c r="AT500" s="205" t="s">
        <v>134</v>
      </c>
      <c r="AU500" s="205" t="s">
        <v>81</v>
      </c>
      <c r="AV500" s="13" t="s">
        <v>81</v>
      </c>
      <c r="AW500" s="13" t="s">
        <v>33</v>
      </c>
      <c r="AX500" s="13" t="s">
        <v>71</v>
      </c>
      <c r="AY500" s="205" t="s">
        <v>123</v>
      </c>
    </row>
    <row r="501" spans="1:65" s="14" customFormat="1" ht="11.25">
      <c r="B501" s="206"/>
      <c r="C501" s="207"/>
      <c r="D501" s="196" t="s">
        <v>134</v>
      </c>
      <c r="E501" s="208" t="s">
        <v>19</v>
      </c>
      <c r="F501" s="209" t="s">
        <v>199</v>
      </c>
      <c r="G501" s="207"/>
      <c r="H501" s="210">
        <v>2</v>
      </c>
      <c r="I501" s="211"/>
      <c r="J501" s="207"/>
      <c r="K501" s="207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134</v>
      </c>
      <c r="AU501" s="216" t="s">
        <v>81</v>
      </c>
      <c r="AV501" s="14" t="s">
        <v>130</v>
      </c>
      <c r="AW501" s="14" t="s">
        <v>33</v>
      </c>
      <c r="AX501" s="14" t="s">
        <v>79</v>
      </c>
      <c r="AY501" s="216" t="s">
        <v>123</v>
      </c>
    </row>
    <row r="502" spans="1:65" s="2" customFormat="1" ht="24.2" customHeight="1">
      <c r="A502" s="37"/>
      <c r="B502" s="38"/>
      <c r="C502" s="217" t="s">
        <v>818</v>
      </c>
      <c r="D502" s="217" t="s">
        <v>221</v>
      </c>
      <c r="E502" s="218" t="s">
        <v>819</v>
      </c>
      <c r="F502" s="219" t="s">
        <v>820</v>
      </c>
      <c r="G502" s="220" t="s">
        <v>160</v>
      </c>
      <c r="H502" s="221">
        <v>2</v>
      </c>
      <c r="I502" s="222"/>
      <c r="J502" s="223">
        <f>ROUND(I502*H502,2)</f>
        <v>0</v>
      </c>
      <c r="K502" s="219" t="s">
        <v>129</v>
      </c>
      <c r="L502" s="224"/>
      <c r="M502" s="225" t="s">
        <v>19</v>
      </c>
      <c r="N502" s="226" t="s">
        <v>42</v>
      </c>
      <c r="O502" s="67"/>
      <c r="P502" s="185">
        <f>O502*H502</f>
        <v>0</v>
      </c>
      <c r="Q502" s="185">
        <v>0.11</v>
      </c>
      <c r="R502" s="185">
        <f>Q502*H502</f>
        <v>0.22</v>
      </c>
      <c r="S502" s="185">
        <v>0</v>
      </c>
      <c r="T502" s="186">
        <f>S502*H502</f>
        <v>0</v>
      </c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R502" s="187" t="s">
        <v>169</v>
      </c>
      <c r="AT502" s="187" t="s">
        <v>221</v>
      </c>
      <c r="AU502" s="187" t="s">
        <v>81</v>
      </c>
      <c r="AY502" s="20" t="s">
        <v>123</v>
      </c>
      <c r="BE502" s="188">
        <f>IF(N502="základní",J502,0)</f>
        <v>0</v>
      </c>
      <c r="BF502" s="188">
        <f>IF(N502="snížená",J502,0)</f>
        <v>0</v>
      </c>
      <c r="BG502" s="188">
        <f>IF(N502="zákl. přenesená",J502,0)</f>
        <v>0</v>
      </c>
      <c r="BH502" s="188">
        <f>IF(N502="sníž. přenesená",J502,0)</f>
        <v>0</v>
      </c>
      <c r="BI502" s="188">
        <f>IF(N502="nulová",J502,0)</f>
        <v>0</v>
      </c>
      <c r="BJ502" s="20" t="s">
        <v>79</v>
      </c>
      <c r="BK502" s="188">
        <f>ROUND(I502*H502,2)</f>
        <v>0</v>
      </c>
      <c r="BL502" s="20" t="s">
        <v>130</v>
      </c>
      <c r="BM502" s="187" t="s">
        <v>821</v>
      </c>
    </row>
    <row r="503" spans="1:65" s="2" customFormat="1" ht="24.2" customHeight="1">
      <c r="A503" s="37"/>
      <c r="B503" s="38"/>
      <c r="C503" s="176" t="s">
        <v>822</v>
      </c>
      <c r="D503" s="176" t="s">
        <v>125</v>
      </c>
      <c r="E503" s="177" t="s">
        <v>823</v>
      </c>
      <c r="F503" s="178" t="s">
        <v>824</v>
      </c>
      <c r="G503" s="179" t="s">
        <v>160</v>
      </c>
      <c r="H503" s="180">
        <v>1</v>
      </c>
      <c r="I503" s="181"/>
      <c r="J503" s="182">
        <f>ROUND(I503*H503,2)</f>
        <v>0</v>
      </c>
      <c r="K503" s="178" t="s">
        <v>129</v>
      </c>
      <c r="L503" s="42"/>
      <c r="M503" s="183" t="s">
        <v>19</v>
      </c>
      <c r="N503" s="184" t="s">
        <v>42</v>
      </c>
      <c r="O503" s="67"/>
      <c r="P503" s="185">
        <f>O503*H503</f>
        <v>0</v>
      </c>
      <c r="Q503" s="185">
        <v>2.972E-2</v>
      </c>
      <c r="R503" s="185">
        <f>Q503*H503</f>
        <v>2.972E-2</v>
      </c>
      <c r="S503" s="185">
        <v>0</v>
      </c>
      <c r="T503" s="186">
        <f>S503*H503</f>
        <v>0</v>
      </c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R503" s="187" t="s">
        <v>130</v>
      </c>
      <c r="AT503" s="187" t="s">
        <v>125</v>
      </c>
      <c r="AU503" s="187" t="s">
        <v>81</v>
      </c>
      <c r="AY503" s="20" t="s">
        <v>123</v>
      </c>
      <c r="BE503" s="188">
        <f>IF(N503="základní",J503,0)</f>
        <v>0</v>
      </c>
      <c r="BF503" s="188">
        <f>IF(N503="snížená",J503,0)</f>
        <v>0</v>
      </c>
      <c r="BG503" s="188">
        <f>IF(N503="zákl. přenesená",J503,0)</f>
        <v>0</v>
      </c>
      <c r="BH503" s="188">
        <f>IF(N503="sníž. přenesená",J503,0)</f>
        <v>0</v>
      </c>
      <c r="BI503" s="188">
        <f>IF(N503="nulová",J503,0)</f>
        <v>0</v>
      </c>
      <c r="BJ503" s="20" t="s">
        <v>79</v>
      </c>
      <c r="BK503" s="188">
        <f>ROUND(I503*H503,2)</f>
        <v>0</v>
      </c>
      <c r="BL503" s="20" t="s">
        <v>130</v>
      </c>
      <c r="BM503" s="187" t="s">
        <v>825</v>
      </c>
    </row>
    <row r="504" spans="1:65" s="2" customFormat="1" ht="11.25">
      <c r="A504" s="37"/>
      <c r="B504" s="38"/>
      <c r="C504" s="39"/>
      <c r="D504" s="189" t="s">
        <v>132</v>
      </c>
      <c r="E504" s="39"/>
      <c r="F504" s="190" t="s">
        <v>826</v>
      </c>
      <c r="G504" s="39"/>
      <c r="H504" s="39"/>
      <c r="I504" s="191"/>
      <c r="J504" s="39"/>
      <c r="K504" s="39"/>
      <c r="L504" s="42"/>
      <c r="M504" s="192"/>
      <c r="N504" s="193"/>
      <c r="O504" s="67"/>
      <c r="P504" s="67"/>
      <c r="Q504" s="67"/>
      <c r="R504" s="67"/>
      <c r="S504" s="67"/>
      <c r="T504" s="68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T504" s="20" t="s">
        <v>132</v>
      </c>
      <c r="AU504" s="20" t="s">
        <v>81</v>
      </c>
    </row>
    <row r="505" spans="1:65" s="13" customFormat="1" ht="11.25">
      <c r="B505" s="194"/>
      <c r="C505" s="195"/>
      <c r="D505" s="196" t="s">
        <v>134</v>
      </c>
      <c r="E505" s="197" t="s">
        <v>19</v>
      </c>
      <c r="F505" s="198" t="s">
        <v>798</v>
      </c>
      <c r="G505" s="195"/>
      <c r="H505" s="199">
        <v>1</v>
      </c>
      <c r="I505" s="200"/>
      <c r="J505" s="195"/>
      <c r="K505" s="195"/>
      <c r="L505" s="201"/>
      <c r="M505" s="202"/>
      <c r="N505" s="203"/>
      <c r="O505" s="203"/>
      <c r="P505" s="203"/>
      <c r="Q505" s="203"/>
      <c r="R505" s="203"/>
      <c r="S505" s="203"/>
      <c r="T505" s="204"/>
      <c r="AT505" s="205" t="s">
        <v>134</v>
      </c>
      <c r="AU505" s="205" t="s">
        <v>81</v>
      </c>
      <c r="AV505" s="13" t="s">
        <v>81</v>
      </c>
      <c r="AW505" s="13" t="s">
        <v>33</v>
      </c>
      <c r="AX505" s="13" t="s">
        <v>79</v>
      </c>
      <c r="AY505" s="205" t="s">
        <v>123</v>
      </c>
    </row>
    <row r="506" spans="1:65" s="2" customFormat="1" ht="24.2" customHeight="1">
      <c r="A506" s="37"/>
      <c r="B506" s="38"/>
      <c r="C506" s="217" t="s">
        <v>827</v>
      </c>
      <c r="D506" s="217" t="s">
        <v>221</v>
      </c>
      <c r="E506" s="218" t="s">
        <v>828</v>
      </c>
      <c r="F506" s="219" t="s">
        <v>829</v>
      </c>
      <c r="G506" s="220" t="s">
        <v>160</v>
      </c>
      <c r="H506" s="221">
        <v>1</v>
      </c>
      <c r="I506" s="222"/>
      <c r="J506" s="223">
        <f>ROUND(I506*H506,2)</f>
        <v>0</v>
      </c>
      <c r="K506" s="219" t="s">
        <v>129</v>
      </c>
      <c r="L506" s="224"/>
      <c r="M506" s="225" t="s">
        <v>19</v>
      </c>
      <c r="N506" s="226" t="s">
        <v>42</v>
      </c>
      <c r="O506" s="67"/>
      <c r="P506" s="185">
        <f>O506*H506</f>
        <v>0</v>
      </c>
      <c r="Q506" s="185">
        <v>0.08</v>
      </c>
      <c r="R506" s="185">
        <f>Q506*H506</f>
        <v>0.08</v>
      </c>
      <c r="S506" s="185">
        <v>0</v>
      </c>
      <c r="T506" s="186">
        <f>S506*H506</f>
        <v>0</v>
      </c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R506" s="187" t="s">
        <v>169</v>
      </c>
      <c r="AT506" s="187" t="s">
        <v>221</v>
      </c>
      <c r="AU506" s="187" t="s">
        <v>81</v>
      </c>
      <c r="AY506" s="20" t="s">
        <v>123</v>
      </c>
      <c r="BE506" s="188">
        <f>IF(N506="základní",J506,0)</f>
        <v>0</v>
      </c>
      <c r="BF506" s="188">
        <f>IF(N506="snížená",J506,0)</f>
        <v>0</v>
      </c>
      <c r="BG506" s="188">
        <f>IF(N506="zákl. přenesená",J506,0)</f>
        <v>0</v>
      </c>
      <c r="BH506" s="188">
        <f>IF(N506="sníž. přenesená",J506,0)</f>
        <v>0</v>
      </c>
      <c r="BI506" s="188">
        <f>IF(N506="nulová",J506,0)</f>
        <v>0</v>
      </c>
      <c r="BJ506" s="20" t="s">
        <v>79</v>
      </c>
      <c r="BK506" s="188">
        <f>ROUND(I506*H506,2)</f>
        <v>0</v>
      </c>
      <c r="BL506" s="20" t="s">
        <v>130</v>
      </c>
      <c r="BM506" s="187" t="s">
        <v>830</v>
      </c>
    </row>
    <row r="507" spans="1:65" s="2" customFormat="1" ht="24.2" customHeight="1">
      <c r="A507" s="37"/>
      <c r="B507" s="38"/>
      <c r="C507" s="176" t="s">
        <v>831</v>
      </c>
      <c r="D507" s="176" t="s">
        <v>125</v>
      </c>
      <c r="E507" s="177" t="s">
        <v>832</v>
      </c>
      <c r="F507" s="178" t="s">
        <v>833</v>
      </c>
      <c r="G507" s="179" t="s">
        <v>160</v>
      </c>
      <c r="H507" s="180">
        <v>2</v>
      </c>
      <c r="I507" s="181"/>
      <c r="J507" s="182">
        <f>ROUND(I507*H507,2)</f>
        <v>0</v>
      </c>
      <c r="K507" s="178" t="s">
        <v>129</v>
      </c>
      <c r="L507" s="42"/>
      <c r="M507" s="183" t="s">
        <v>19</v>
      </c>
      <c r="N507" s="184" t="s">
        <v>42</v>
      </c>
      <c r="O507" s="67"/>
      <c r="P507" s="185">
        <f>O507*H507</f>
        <v>0</v>
      </c>
      <c r="Q507" s="185">
        <v>2.972E-2</v>
      </c>
      <c r="R507" s="185">
        <f>Q507*H507</f>
        <v>5.944E-2</v>
      </c>
      <c r="S507" s="185">
        <v>0</v>
      </c>
      <c r="T507" s="186">
        <f>S507*H507</f>
        <v>0</v>
      </c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R507" s="187" t="s">
        <v>130</v>
      </c>
      <c r="AT507" s="187" t="s">
        <v>125</v>
      </c>
      <c r="AU507" s="187" t="s">
        <v>81</v>
      </c>
      <c r="AY507" s="20" t="s">
        <v>123</v>
      </c>
      <c r="BE507" s="188">
        <f>IF(N507="základní",J507,0)</f>
        <v>0</v>
      </c>
      <c r="BF507" s="188">
        <f>IF(N507="snížená",J507,0)</f>
        <v>0</v>
      </c>
      <c r="BG507" s="188">
        <f>IF(N507="zákl. přenesená",J507,0)</f>
        <v>0</v>
      </c>
      <c r="BH507" s="188">
        <f>IF(N507="sníž. přenesená",J507,0)</f>
        <v>0</v>
      </c>
      <c r="BI507" s="188">
        <f>IF(N507="nulová",J507,0)</f>
        <v>0</v>
      </c>
      <c r="BJ507" s="20" t="s">
        <v>79</v>
      </c>
      <c r="BK507" s="188">
        <f>ROUND(I507*H507,2)</f>
        <v>0</v>
      </c>
      <c r="BL507" s="20" t="s">
        <v>130</v>
      </c>
      <c r="BM507" s="187" t="s">
        <v>834</v>
      </c>
    </row>
    <row r="508" spans="1:65" s="2" customFormat="1" ht="11.25">
      <c r="A508" s="37"/>
      <c r="B508" s="38"/>
      <c r="C508" s="39"/>
      <c r="D508" s="189" t="s">
        <v>132</v>
      </c>
      <c r="E508" s="39"/>
      <c r="F508" s="190" t="s">
        <v>835</v>
      </c>
      <c r="G508" s="39"/>
      <c r="H508" s="39"/>
      <c r="I508" s="191"/>
      <c r="J508" s="39"/>
      <c r="K508" s="39"/>
      <c r="L508" s="42"/>
      <c r="M508" s="192"/>
      <c r="N508" s="193"/>
      <c r="O508" s="67"/>
      <c r="P508" s="67"/>
      <c r="Q508" s="67"/>
      <c r="R508" s="67"/>
      <c r="S508" s="67"/>
      <c r="T508" s="68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T508" s="20" t="s">
        <v>132</v>
      </c>
      <c r="AU508" s="20" t="s">
        <v>81</v>
      </c>
    </row>
    <row r="509" spans="1:65" s="13" customFormat="1" ht="11.25">
      <c r="B509" s="194"/>
      <c r="C509" s="195"/>
      <c r="D509" s="196" t="s">
        <v>134</v>
      </c>
      <c r="E509" s="197" t="s">
        <v>19</v>
      </c>
      <c r="F509" s="198" t="s">
        <v>836</v>
      </c>
      <c r="G509" s="195"/>
      <c r="H509" s="199">
        <v>2</v>
      </c>
      <c r="I509" s="200"/>
      <c r="J509" s="195"/>
      <c r="K509" s="195"/>
      <c r="L509" s="201"/>
      <c r="M509" s="202"/>
      <c r="N509" s="203"/>
      <c r="O509" s="203"/>
      <c r="P509" s="203"/>
      <c r="Q509" s="203"/>
      <c r="R509" s="203"/>
      <c r="S509" s="203"/>
      <c r="T509" s="204"/>
      <c r="AT509" s="205" t="s">
        <v>134</v>
      </c>
      <c r="AU509" s="205" t="s">
        <v>81</v>
      </c>
      <c r="AV509" s="13" t="s">
        <v>81</v>
      </c>
      <c r="AW509" s="13" t="s">
        <v>33</v>
      </c>
      <c r="AX509" s="13" t="s">
        <v>79</v>
      </c>
      <c r="AY509" s="205" t="s">
        <v>123</v>
      </c>
    </row>
    <row r="510" spans="1:65" s="2" customFormat="1" ht="33" customHeight="1">
      <c r="A510" s="37"/>
      <c r="B510" s="38"/>
      <c r="C510" s="217" t="s">
        <v>837</v>
      </c>
      <c r="D510" s="217" t="s">
        <v>221</v>
      </c>
      <c r="E510" s="218" t="s">
        <v>838</v>
      </c>
      <c r="F510" s="219" t="s">
        <v>839</v>
      </c>
      <c r="G510" s="220" t="s">
        <v>160</v>
      </c>
      <c r="H510" s="221">
        <v>2</v>
      </c>
      <c r="I510" s="222"/>
      <c r="J510" s="223">
        <f>ROUND(I510*H510,2)</f>
        <v>0</v>
      </c>
      <c r="K510" s="219" t="s">
        <v>129</v>
      </c>
      <c r="L510" s="224"/>
      <c r="M510" s="225" t="s">
        <v>19</v>
      </c>
      <c r="N510" s="226" t="s">
        <v>42</v>
      </c>
      <c r="O510" s="67"/>
      <c r="P510" s="185">
        <f>O510*H510</f>
        <v>0</v>
      </c>
      <c r="Q510" s="185">
        <v>0.29799999999999999</v>
      </c>
      <c r="R510" s="185">
        <f>Q510*H510</f>
        <v>0.59599999999999997</v>
      </c>
      <c r="S510" s="185">
        <v>0</v>
      </c>
      <c r="T510" s="186">
        <f>S510*H510</f>
        <v>0</v>
      </c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R510" s="187" t="s">
        <v>169</v>
      </c>
      <c r="AT510" s="187" t="s">
        <v>221</v>
      </c>
      <c r="AU510" s="187" t="s">
        <v>81</v>
      </c>
      <c r="AY510" s="20" t="s">
        <v>123</v>
      </c>
      <c r="BE510" s="188">
        <f>IF(N510="základní",J510,0)</f>
        <v>0</v>
      </c>
      <c r="BF510" s="188">
        <f>IF(N510="snížená",J510,0)</f>
        <v>0</v>
      </c>
      <c r="BG510" s="188">
        <f>IF(N510="zákl. přenesená",J510,0)</f>
        <v>0</v>
      </c>
      <c r="BH510" s="188">
        <f>IF(N510="sníž. přenesená",J510,0)</f>
        <v>0</v>
      </c>
      <c r="BI510" s="188">
        <f>IF(N510="nulová",J510,0)</f>
        <v>0</v>
      </c>
      <c r="BJ510" s="20" t="s">
        <v>79</v>
      </c>
      <c r="BK510" s="188">
        <f>ROUND(I510*H510,2)</f>
        <v>0</v>
      </c>
      <c r="BL510" s="20" t="s">
        <v>130</v>
      </c>
      <c r="BM510" s="187" t="s">
        <v>840</v>
      </c>
    </row>
    <row r="511" spans="1:65" s="2" customFormat="1" ht="37.9" customHeight="1">
      <c r="A511" s="37"/>
      <c r="B511" s="38"/>
      <c r="C511" s="176" t="s">
        <v>841</v>
      </c>
      <c r="D511" s="176" t="s">
        <v>125</v>
      </c>
      <c r="E511" s="177" t="s">
        <v>842</v>
      </c>
      <c r="F511" s="178" t="s">
        <v>843</v>
      </c>
      <c r="G511" s="179" t="s">
        <v>192</v>
      </c>
      <c r="H511" s="180">
        <v>8.9860000000000007</v>
      </c>
      <c r="I511" s="181"/>
      <c r="J511" s="182">
        <f>ROUND(I511*H511,2)</f>
        <v>0</v>
      </c>
      <c r="K511" s="178" t="s">
        <v>129</v>
      </c>
      <c r="L511" s="42"/>
      <c r="M511" s="183" t="s">
        <v>19</v>
      </c>
      <c r="N511" s="184" t="s">
        <v>42</v>
      </c>
      <c r="O511" s="67"/>
      <c r="P511" s="185">
        <f>O511*H511</f>
        <v>0</v>
      </c>
      <c r="Q511" s="185">
        <v>9.042E-2</v>
      </c>
      <c r="R511" s="185">
        <f>Q511*H511</f>
        <v>0.81251412000000012</v>
      </c>
      <c r="S511" s="185">
        <v>0</v>
      </c>
      <c r="T511" s="186">
        <f>S511*H511</f>
        <v>0</v>
      </c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R511" s="187" t="s">
        <v>130</v>
      </c>
      <c r="AT511" s="187" t="s">
        <v>125</v>
      </c>
      <c r="AU511" s="187" t="s">
        <v>81</v>
      </c>
      <c r="AY511" s="20" t="s">
        <v>123</v>
      </c>
      <c r="BE511" s="188">
        <f>IF(N511="základní",J511,0)</f>
        <v>0</v>
      </c>
      <c r="BF511" s="188">
        <f>IF(N511="snížená",J511,0)</f>
        <v>0</v>
      </c>
      <c r="BG511" s="188">
        <f>IF(N511="zákl. přenesená",J511,0)</f>
        <v>0</v>
      </c>
      <c r="BH511" s="188">
        <f>IF(N511="sníž. přenesená",J511,0)</f>
        <v>0</v>
      </c>
      <c r="BI511" s="188">
        <f>IF(N511="nulová",J511,0)</f>
        <v>0</v>
      </c>
      <c r="BJ511" s="20" t="s">
        <v>79</v>
      </c>
      <c r="BK511" s="188">
        <f>ROUND(I511*H511,2)</f>
        <v>0</v>
      </c>
      <c r="BL511" s="20" t="s">
        <v>130</v>
      </c>
      <c r="BM511" s="187" t="s">
        <v>844</v>
      </c>
    </row>
    <row r="512" spans="1:65" s="2" customFormat="1" ht="11.25">
      <c r="A512" s="37"/>
      <c r="B512" s="38"/>
      <c r="C512" s="39"/>
      <c r="D512" s="189" t="s">
        <v>132</v>
      </c>
      <c r="E512" s="39"/>
      <c r="F512" s="190" t="s">
        <v>845</v>
      </c>
      <c r="G512" s="39"/>
      <c r="H512" s="39"/>
      <c r="I512" s="191"/>
      <c r="J512" s="39"/>
      <c r="K512" s="39"/>
      <c r="L512" s="42"/>
      <c r="M512" s="192"/>
      <c r="N512" s="193"/>
      <c r="O512" s="67"/>
      <c r="P512" s="67"/>
      <c r="Q512" s="67"/>
      <c r="R512" s="67"/>
      <c r="S512" s="67"/>
      <c r="T512" s="68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T512" s="20" t="s">
        <v>132</v>
      </c>
      <c r="AU512" s="20" t="s">
        <v>81</v>
      </c>
    </row>
    <row r="513" spans="1:65" s="13" customFormat="1" ht="11.25">
      <c r="B513" s="194"/>
      <c r="C513" s="195"/>
      <c r="D513" s="196" t="s">
        <v>134</v>
      </c>
      <c r="E513" s="197" t="s">
        <v>19</v>
      </c>
      <c r="F513" s="198" t="s">
        <v>846</v>
      </c>
      <c r="G513" s="195"/>
      <c r="H513" s="199">
        <v>8.9860000000000007</v>
      </c>
      <c r="I513" s="200"/>
      <c r="J513" s="195"/>
      <c r="K513" s="195"/>
      <c r="L513" s="201"/>
      <c r="M513" s="202"/>
      <c r="N513" s="203"/>
      <c r="O513" s="203"/>
      <c r="P513" s="203"/>
      <c r="Q513" s="203"/>
      <c r="R513" s="203"/>
      <c r="S513" s="203"/>
      <c r="T513" s="204"/>
      <c r="AT513" s="205" t="s">
        <v>134</v>
      </c>
      <c r="AU513" s="205" t="s">
        <v>81</v>
      </c>
      <c r="AV513" s="13" t="s">
        <v>81</v>
      </c>
      <c r="AW513" s="13" t="s">
        <v>33</v>
      </c>
      <c r="AX513" s="13" t="s">
        <v>79</v>
      </c>
      <c r="AY513" s="205" t="s">
        <v>123</v>
      </c>
    </row>
    <row r="514" spans="1:65" s="2" customFormat="1" ht="37.9" customHeight="1">
      <c r="A514" s="37"/>
      <c r="B514" s="38"/>
      <c r="C514" s="176" t="s">
        <v>847</v>
      </c>
      <c r="D514" s="176" t="s">
        <v>125</v>
      </c>
      <c r="E514" s="177" t="s">
        <v>848</v>
      </c>
      <c r="F514" s="178" t="s">
        <v>849</v>
      </c>
      <c r="G514" s="179" t="s">
        <v>160</v>
      </c>
      <c r="H514" s="180">
        <v>5</v>
      </c>
      <c r="I514" s="181"/>
      <c r="J514" s="182">
        <f>ROUND(I514*H514,2)</f>
        <v>0</v>
      </c>
      <c r="K514" s="178" t="s">
        <v>129</v>
      </c>
      <c r="L514" s="42"/>
      <c r="M514" s="183" t="s">
        <v>19</v>
      </c>
      <c r="N514" s="184" t="s">
        <v>42</v>
      </c>
      <c r="O514" s="67"/>
      <c r="P514" s="185">
        <f>O514*H514</f>
        <v>0</v>
      </c>
      <c r="Q514" s="185">
        <v>0.09</v>
      </c>
      <c r="R514" s="185">
        <f>Q514*H514</f>
        <v>0.44999999999999996</v>
      </c>
      <c r="S514" s="185">
        <v>0</v>
      </c>
      <c r="T514" s="186">
        <f>S514*H514</f>
        <v>0</v>
      </c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R514" s="187" t="s">
        <v>130</v>
      </c>
      <c r="AT514" s="187" t="s">
        <v>125</v>
      </c>
      <c r="AU514" s="187" t="s">
        <v>81</v>
      </c>
      <c r="AY514" s="20" t="s">
        <v>123</v>
      </c>
      <c r="BE514" s="188">
        <f>IF(N514="základní",J514,0)</f>
        <v>0</v>
      </c>
      <c r="BF514" s="188">
        <f>IF(N514="snížená",J514,0)</f>
        <v>0</v>
      </c>
      <c r="BG514" s="188">
        <f>IF(N514="zákl. přenesená",J514,0)</f>
        <v>0</v>
      </c>
      <c r="BH514" s="188">
        <f>IF(N514="sníž. přenesená",J514,0)</f>
        <v>0</v>
      </c>
      <c r="BI514" s="188">
        <f>IF(N514="nulová",J514,0)</f>
        <v>0</v>
      </c>
      <c r="BJ514" s="20" t="s">
        <v>79</v>
      </c>
      <c r="BK514" s="188">
        <f>ROUND(I514*H514,2)</f>
        <v>0</v>
      </c>
      <c r="BL514" s="20" t="s">
        <v>130</v>
      </c>
      <c r="BM514" s="187" t="s">
        <v>850</v>
      </c>
    </row>
    <row r="515" spans="1:65" s="2" customFormat="1" ht="11.25">
      <c r="A515" s="37"/>
      <c r="B515" s="38"/>
      <c r="C515" s="39"/>
      <c r="D515" s="189" t="s">
        <v>132</v>
      </c>
      <c r="E515" s="39"/>
      <c r="F515" s="190" t="s">
        <v>851</v>
      </c>
      <c r="G515" s="39"/>
      <c r="H515" s="39"/>
      <c r="I515" s="191"/>
      <c r="J515" s="39"/>
      <c r="K515" s="39"/>
      <c r="L515" s="42"/>
      <c r="M515" s="192"/>
      <c r="N515" s="193"/>
      <c r="O515" s="67"/>
      <c r="P515" s="67"/>
      <c r="Q515" s="67"/>
      <c r="R515" s="67"/>
      <c r="S515" s="67"/>
      <c r="T515" s="68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T515" s="20" t="s">
        <v>132</v>
      </c>
      <c r="AU515" s="20" t="s">
        <v>81</v>
      </c>
    </row>
    <row r="516" spans="1:65" s="13" customFormat="1" ht="11.25">
      <c r="B516" s="194"/>
      <c r="C516" s="195"/>
      <c r="D516" s="196" t="s">
        <v>134</v>
      </c>
      <c r="E516" s="197" t="s">
        <v>19</v>
      </c>
      <c r="F516" s="198" t="s">
        <v>686</v>
      </c>
      <c r="G516" s="195"/>
      <c r="H516" s="199">
        <v>1</v>
      </c>
      <c r="I516" s="200"/>
      <c r="J516" s="195"/>
      <c r="K516" s="195"/>
      <c r="L516" s="201"/>
      <c r="M516" s="202"/>
      <c r="N516" s="203"/>
      <c r="O516" s="203"/>
      <c r="P516" s="203"/>
      <c r="Q516" s="203"/>
      <c r="R516" s="203"/>
      <c r="S516" s="203"/>
      <c r="T516" s="204"/>
      <c r="AT516" s="205" t="s">
        <v>134</v>
      </c>
      <c r="AU516" s="205" t="s">
        <v>81</v>
      </c>
      <c r="AV516" s="13" t="s">
        <v>81</v>
      </c>
      <c r="AW516" s="13" t="s">
        <v>33</v>
      </c>
      <c r="AX516" s="13" t="s">
        <v>71</v>
      </c>
      <c r="AY516" s="205" t="s">
        <v>123</v>
      </c>
    </row>
    <row r="517" spans="1:65" s="13" customFormat="1" ht="11.25">
      <c r="B517" s="194"/>
      <c r="C517" s="195"/>
      <c r="D517" s="196" t="s">
        <v>134</v>
      </c>
      <c r="E517" s="197" t="s">
        <v>19</v>
      </c>
      <c r="F517" s="198" t="s">
        <v>687</v>
      </c>
      <c r="G517" s="195"/>
      <c r="H517" s="199">
        <v>1</v>
      </c>
      <c r="I517" s="200"/>
      <c r="J517" s="195"/>
      <c r="K517" s="195"/>
      <c r="L517" s="201"/>
      <c r="M517" s="202"/>
      <c r="N517" s="203"/>
      <c r="O517" s="203"/>
      <c r="P517" s="203"/>
      <c r="Q517" s="203"/>
      <c r="R517" s="203"/>
      <c r="S517" s="203"/>
      <c r="T517" s="204"/>
      <c r="AT517" s="205" t="s">
        <v>134</v>
      </c>
      <c r="AU517" s="205" t="s">
        <v>81</v>
      </c>
      <c r="AV517" s="13" t="s">
        <v>81</v>
      </c>
      <c r="AW517" s="13" t="s">
        <v>33</v>
      </c>
      <c r="AX517" s="13" t="s">
        <v>71</v>
      </c>
      <c r="AY517" s="205" t="s">
        <v>123</v>
      </c>
    </row>
    <row r="518" spans="1:65" s="13" customFormat="1" ht="11.25">
      <c r="B518" s="194"/>
      <c r="C518" s="195"/>
      <c r="D518" s="196" t="s">
        <v>134</v>
      </c>
      <c r="E518" s="197" t="s">
        <v>19</v>
      </c>
      <c r="F518" s="198" t="s">
        <v>688</v>
      </c>
      <c r="G518" s="195"/>
      <c r="H518" s="199">
        <v>1</v>
      </c>
      <c r="I518" s="200"/>
      <c r="J518" s="195"/>
      <c r="K518" s="195"/>
      <c r="L518" s="201"/>
      <c r="M518" s="202"/>
      <c r="N518" s="203"/>
      <c r="O518" s="203"/>
      <c r="P518" s="203"/>
      <c r="Q518" s="203"/>
      <c r="R518" s="203"/>
      <c r="S518" s="203"/>
      <c r="T518" s="204"/>
      <c r="AT518" s="205" t="s">
        <v>134</v>
      </c>
      <c r="AU518" s="205" t="s">
        <v>81</v>
      </c>
      <c r="AV518" s="13" t="s">
        <v>81</v>
      </c>
      <c r="AW518" s="13" t="s">
        <v>33</v>
      </c>
      <c r="AX518" s="13" t="s">
        <v>71</v>
      </c>
      <c r="AY518" s="205" t="s">
        <v>123</v>
      </c>
    </row>
    <row r="519" spans="1:65" s="13" customFormat="1" ht="11.25">
      <c r="B519" s="194"/>
      <c r="C519" s="195"/>
      <c r="D519" s="196" t="s">
        <v>134</v>
      </c>
      <c r="E519" s="197" t="s">
        <v>19</v>
      </c>
      <c r="F519" s="198" t="s">
        <v>689</v>
      </c>
      <c r="G519" s="195"/>
      <c r="H519" s="199">
        <v>1</v>
      </c>
      <c r="I519" s="200"/>
      <c r="J519" s="195"/>
      <c r="K519" s="195"/>
      <c r="L519" s="201"/>
      <c r="M519" s="202"/>
      <c r="N519" s="203"/>
      <c r="O519" s="203"/>
      <c r="P519" s="203"/>
      <c r="Q519" s="203"/>
      <c r="R519" s="203"/>
      <c r="S519" s="203"/>
      <c r="T519" s="204"/>
      <c r="AT519" s="205" t="s">
        <v>134</v>
      </c>
      <c r="AU519" s="205" t="s">
        <v>81</v>
      </c>
      <c r="AV519" s="13" t="s">
        <v>81</v>
      </c>
      <c r="AW519" s="13" t="s">
        <v>33</v>
      </c>
      <c r="AX519" s="13" t="s">
        <v>71</v>
      </c>
      <c r="AY519" s="205" t="s">
        <v>123</v>
      </c>
    </row>
    <row r="520" spans="1:65" s="13" customFormat="1" ht="11.25">
      <c r="B520" s="194"/>
      <c r="C520" s="195"/>
      <c r="D520" s="196" t="s">
        <v>134</v>
      </c>
      <c r="E520" s="197" t="s">
        <v>19</v>
      </c>
      <c r="F520" s="198" t="s">
        <v>690</v>
      </c>
      <c r="G520" s="195"/>
      <c r="H520" s="199">
        <v>1</v>
      </c>
      <c r="I520" s="200"/>
      <c r="J520" s="195"/>
      <c r="K520" s="195"/>
      <c r="L520" s="201"/>
      <c r="M520" s="202"/>
      <c r="N520" s="203"/>
      <c r="O520" s="203"/>
      <c r="P520" s="203"/>
      <c r="Q520" s="203"/>
      <c r="R520" s="203"/>
      <c r="S520" s="203"/>
      <c r="T520" s="204"/>
      <c r="AT520" s="205" t="s">
        <v>134</v>
      </c>
      <c r="AU520" s="205" t="s">
        <v>81</v>
      </c>
      <c r="AV520" s="13" t="s">
        <v>81</v>
      </c>
      <c r="AW520" s="13" t="s">
        <v>33</v>
      </c>
      <c r="AX520" s="13" t="s">
        <v>71</v>
      </c>
      <c r="AY520" s="205" t="s">
        <v>123</v>
      </c>
    </row>
    <row r="521" spans="1:65" s="14" customFormat="1" ht="11.25">
      <c r="B521" s="206"/>
      <c r="C521" s="207"/>
      <c r="D521" s="196" t="s">
        <v>134</v>
      </c>
      <c r="E521" s="208" t="s">
        <v>19</v>
      </c>
      <c r="F521" s="209" t="s">
        <v>199</v>
      </c>
      <c r="G521" s="207"/>
      <c r="H521" s="210">
        <v>5</v>
      </c>
      <c r="I521" s="211"/>
      <c r="J521" s="207"/>
      <c r="K521" s="207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134</v>
      </c>
      <c r="AU521" s="216" t="s">
        <v>81</v>
      </c>
      <c r="AV521" s="14" t="s">
        <v>130</v>
      </c>
      <c r="AW521" s="14" t="s">
        <v>33</v>
      </c>
      <c r="AX521" s="14" t="s">
        <v>79</v>
      </c>
      <c r="AY521" s="216" t="s">
        <v>123</v>
      </c>
    </row>
    <row r="522" spans="1:65" s="2" customFormat="1" ht="24.2" customHeight="1">
      <c r="A522" s="37"/>
      <c r="B522" s="38"/>
      <c r="C522" s="217" t="s">
        <v>852</v>
      </c>
      <c r="D522" s="217" t="s">
        <v>221</v>
      </c>
      <c r="E522" s="218" t="s">
        <v>853</v>
      </c>
      <c r="F522" s="219" t="s">
        <v>854</v>
      </c>
      <c r="G522" s="220" t="s">
        <v>160</v>
      </c>
      <c r="H522" s="221">
        <v>5</v>
      </c>
      <c r="I522" s="222"/>
      <c r="J522" s="223">
        <f>ROUND(I522*H522,2)</f>
        <v>0</v>
      </c>
      <c r="K522" s="219" t="s">
        <v>129</v>
      </c>
      <c r="L522" s="224"/>
      <c r="M522" s="225" t="s">
        <v>19</v>
      </c>
      <c r="N522" s="226" t="s">
        <v>42</v>
      </c>
      <c r="O522" s="67"/>
      <c r="P522" s="185">
        <f>O522*H522</f>
        <v>0</v>
      </c>
      <c r="Q522" s="185">
        <v>0.10199999999999999</v>
      </c>
      <c r="R522" s="185">
        <f>Q522*H522</f>
        <v>0.51</v>
      </c>
      <c r="S522" s="185">
        <v>0</v>
      </c>
      <c r="T522" s="186">
        <f>S522*H522</f>
        <v>0</v>
      </c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R522" s="187" t="s">
        <v>169</v>
      </c>
      <c r="AT522" s="187" t="s">
        <v>221</v>
      </c>
      <c r="AU522" s="187" t="s">
        <v>81</v>
      </c>
      <c r="AY522" s="20" t="s">
        <v>123</v>
      </c>
      <c r="BE522" s="188">
        <f>IF(N522="základní",J522,0)</f>
        <v>0</v>
      </c>
      <c r="BF522" s="188">
        <f>IF(N522="snížená",J522,0)</f>
        <v>0</v>
      </c>
      <c r="BG522" s="188">
        <f>IF(N522="zákl. přenesená",J522,0)</f>
        <v>0</v>
      </c>
      <c r="BH522" s="188">
        <f>IF(N522="sníž. přenesená",J522,0)</f>
        <v>0</v>
      </c>
      <c r="BI522" s="188">
        <f>IF(N522="nulová",J522,0)</f>
        <v>0</v>
      </c>
      <c r="BJ522" s="20" t="s">
        <v>79</v>
      </c>
      <c r="BK522" s="188">
        <f>ROUND(I522*H522,2)</f>
        <v>0</v>
      </c>
      <c r="BL522" s="20" t="s">
        <v>130</v>
      </c>
      <c r="BM522" s="187" t="s">
        <v>855</v>
      </c>
    </row>
    <row r="523" spans="1:65" s="2" customFormat="1" ht="24.2" customHeight="1">
      <c r="A523" s="37"/>
      <c r="B523" s="38"/>
      <c r="C523" s="176" t="s">
        <v>856</v>
      </c>
      <c r="D523" s="176" t="s">
        <v>125</v>
      </c>
      <c r="E523" s="177" t="s">
        <v>857</v>
      </c>
      <c r="F523" s="178" t="s">
        <v>858</v>
      </c>
      <c r="G523" s="179" t="s">
        <v>160</v>
      </c>
      <c r="H523" s="180">
        <v>2</v>
      </c>
      <c r="I523" s="181"/>
      <c r="J523" s="182">
        <f>ROUND(I523*H523,2)</f>
        <v>0</v>
      </c>
      <c r="K523" s="178" t="s">
        <v>129</v>
      </c>
      <c r="L523" s="42"/>
      <c r="M523" s="183" t="s">
        <v>19</v>
      </c>
      <c r="N523" s="184" t="s">
        <v>42</v>
      </c>
      <c r="O523" s="67"/>
      <c r="P523" s="185">
        <f>O523*H523</f>
        <v>0</v>
      </c>
      <c r="Q523" s="185">
        <v>0.21734000000000001</v>
      </c>
      <c r="R523" s="185">
        <f>Q523*H523</f>
        <v>0.43468000000000001</v>
      </c>
      <c r="S523" s="185">
        <v>0</v>
      </c>
      <c r="T523" s="186">
        <f>S523*H523</f>
        <v>0</v>
      </c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R523" s="187" t="s">
        <v>130</v>
      </c>
      <c r="AT523" s="187" t="s">
        <v>125</v>
      </c>
      <c r="AU523" s="187" t="s">
        <v>81</v>
      </c>
      <c r="AY523" s="20" t="s">
        <v>123</v>
      </c>
      <c r="BE523" s="188">
        <f>IF(N523="základní",J523,0)</f>
        <v>0</v>
      </c>
      <c r="BF523" s="188">
        <f>IF(N523="snížená",J523,0)</f>
        <v>0</v>
      </c>
      <c r="BG523" s="188">
        <f>IF(N523="zákl. přenesená",J523,0)</f>
        <v>0</v>
      </c>
      <c r="BH523" s="188">
        <f>IF(N523="sníž. přenesená",J523,0)</f>
        <v>0</v>
      </c>
      <c r="BI523" s="188">
        <f>IF(N523="nulová",J523,0)</f>
        <v>0</v>
      </c>
      <c r="BJ523" s="20" t="s">
        <v>79</v>
      </c>
      <c r="BK523" s="188">
        <f>ROUND(I523*H523,2)</f>
        <v>0</v>
      </c>
      <c r="BL523" s="20" t="s">
        <v>130</v>
      </c>
      <c r="BM523" s="187" t="s">
        <v>859</v>
      </c>
    </row>
    <row r="524" spans="1:65" s="2" customFormat="1" ht="11.25">
      <c r="A524" s="37"/>
      <c r="B524" s="38"/>
      <c r="C524" s="39"/>
      <c r="D524" s="189" t="s">
        <v>132</v>
      </c>
      <c r="E524" s="39"/>
      <c r="F524" s="190" t="s">
        <v>860</v>
      </c>
      <c r="G524" s="39"/>
      <c r="H524" s="39"/>
      <c r="I524" s="191"/>
      <c r="J524" s="39"/>
      <c r="K524" s="39"/>
      <c r="L524" s="42"/>
      <c r="M524" s="192"/>
      <c r="N524" s="193"/>
      <c r="O524" s="67"/>
      <c r="P524" s="67"/>
      <c r="Q524" s="67"/>
      <c r="R524" s="67"/>
      <c r="S524" s="67"/>
      <c r="T524" s="68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T524" s="20" t="s">
        <v>132</v>
      </c>
      <c r="AU524" s="20" t="s">
        <v>81</v>
      </c>
    </row>
    <row r="525" spans="1:65" s="13" customFormat="1" ht="11.25">
      <c r="B525" s="194"/>
      <c r="C525" s="195"/>
      <c r="D525" s="196" t="s">
        <v>134</v>
      </c>
      <c r="E525" s="197" t="s">
        <v>19</v>
      </c>
      <c r="F525" s="198" t="s">
        <v>798</v>
      </c>
      <c r="G525" s="195"/>
      <c r="H525" s="199">
        <v>1</v>
      </c>
      <c r="I525" s="200"/>
      <c r="J525" s="195"/>
      <c r="K525" s="195"/>
      <c r="L525" s="201"/>
      <c r="M525" s="202"/>
      <c r="N525" s="203"/>
      <c r="O525" s="203"/>
      <c r="P525" s="203"/>
      <c r="Q525" s="203"/>
      <c r="R525" s="203"/>
      <c r="S525" s="203"/>
      <c r="T525" s="204"/>
      <c r="AT525" s="205" t="s">
        <v>134</v>
      </c>
      <c r="AU525" s="205" t="s">
        <v>81</v>
      </c>
      <c r="AV525" s="13" t="s">
        <v>81</v>
      </c>
      <c r="AW525" s="13" t="s">
        <v>33</v>
      </c>
      <c r="AX525" s="13" t="s">
        <v>71</v>
      </c>
      <c r="AY525" s="205" t="s">
        <v>123</v>
      </c>
    </row>
    <row r="526" spans="1:65" s="13" customFormat="1" ht="11.25">
      <c r="B526" s="194"/>
      <c r="C526" s="195"/>
      <c r="D526" s="196" t="s">
        <v>134</v>
      </c>
      <c r="E526" s="197" t="s">
        <v>19</v>
      </c>
      <c r="F526" s="198" t="s">
        <v>799</v>
      </c>
      <c r="G526" s="195"/>
      <c r="H526" s="199">
        <v>1</v>
      </c>
      <c r="I526" s="200"/>
      <c r="J526" s="195"/>
      <c r="K526" s="195"/>
      <c r="L526" s="201"/>
      <c r="M526" s="202"/>
      <c r="N526" s="203"/>
      <c r="O526" s="203"/>
      <c r="P526" s="203"/>
      <c r="Q526" s="203"/>
      <c r="R526" s="203"/>
      <c r="S526" s="203"/>
      <c r="T526" s="204"/>
      <c r="AT526" s="205" t="s">
        <v>134</v>
      </c>
      <c r="AU526" s="205" t="s">
        <v>81</v>
      </c>
      <c r="AV526" s="13" t="s">
        <v>81</v>
      </c>
      <c r="AW526" s="13" t="s">
        <v>33</v>
      </c>
      <c r="AX526" s="13" t="s">
        <v>71</v>
      </c>
      <c r="AY526" s="205" t="s">
        <v>123</v>
      </c>
    </row>
    <row r="527" spans="1:65" s="14" customFormat="1" ht="11.25">
      <c r="B527" s="206"/>
      <c r="C527" s="207"/>
      <c r="D527" s="196" t="s">
        <v>134</v>
      </c>
      <c r="E527" s="208" t="s">
        <v>19</v>
      </c>
      <c r="F527" s="209" t="s">
        <v>199</v>
      </c>
      <c r="G527" s="207"/>
      <c r="H527" s="210">
        <v>2</v>
      </c>
      <c r="I527" s="211"/>
      <c r="J527" s="207"/>
      <c r="K527" s="207"/>
      <c r="L527" s="212"/>
      <c r="M527" s="213"/>
      <c r="N527" s="214"/>
      <c r="O527" s="214"/>
      <c r="P527" s="214"/>
      <c r="Q527" s="214"/>
      <c r="R527" s="214"/>
      <c r="S527" s="214"/>
      <c r="T527" s="215"/>
      <c r="AT527" s="216" t="s">
        <v>134</v>
      </c>
      <c r="AU527" s="216" t="s">
        <v>81</v>
      </c>
      <c r="AV527" s="14" t="s">
        <v>130</v>
      </c>
      <c r="AW527" s="14" t="s">
        <v>33</v>
      </c>
      <c r="AX527" s="14" t="s">
        <v>79</v>
      </c>
      <c r="AY527" s="216" t="s">
        <v>123</v>
      </c>
    </row>
    <row r="528" spans="1:65" s="2" customFormat="1" ht="24.2" customHeight="1">
      <c r="A528" s="37"/>
      <c r="B528" s="38"/>
      <c r="C528" s="217" t="s">
        <v>861</v>
      </c>
      <c r="D528" s="217" t="s">
        <v>221</v>
      </c>
      <c r="E528" s="218" t="s">
        <v>862</v>
      </c>
      <c r="F528" s="219" t="s">
        <v>863</v>
      </c>
      <c r="G528" s="220" t="s">
        <v>160</v>
      </c>
      <c r="H528" s="221">
        <v>2</v>
      </c>
      <c r="I528" s="222"/>
      <c r="J528" s="223">
        <f>ROUND(I528*H528,2)</f>
        <v>0</v>
      </c>
      <c r="K528" s="219" t="s">
        <v>129</v>
      </c>
      <c r="L528" s="224"/>
      <c r="M528" s="225" t="s">
        <v>19</v>
      </c>
      <c r="N528" s="226" t="s">
        <v>42</v>
      </c>
      <c r="O528" s="67"/>
      <c r="P528" s="185">
        <f>O528*H528</f>
        <v>0</v>
      </c>
      <c r="Q528" s="185">
        <v>6.0000000000000001E-3</v>
      </c>
      <c r="R528" s="185">
        <f>Q528*H528</f>
        <v>1.2E-2</v>
      </c>
      <c r="S528" s="185">
        <v>0</v>
      </c>
      <c r="T528" s="186">
        <f>S528*H528</f>
        <v>0</v>
      </c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R528" s="187" t="s">
        <v>169</v>
      </c>
      <c r="AT528" s="187" t="s">
        <v>221</v>
      </c>
      <c r="AU528" s="187" t="s">
        <v>81</v>
      </c>
      <c r="AY528" s="20" t="s">
        <v>123</v>
      </c>
      <c r="BE528" s="188">
        <f>IF(N528="základní",J528,0)</f>
        <v>0</v>
      </c>
      <c r="BF528" s="188">
        <f>IF(N528="snížená",J528,0)</f>
        <v>0</v>
      </c>
      <c r="BG528" s="188">
        <f>IF(N528="zákl. přenesená",J528,0)</f>
        <v>0</v>
      </c>
      <c r="BH528" s="188">
        <f>IF(N528="sníž. přenesená",J528,0)</f>
        <v>0</v>
      </c>
      <c r="BI528" s="188">
        <f>IF(N528="nulová",J528,0)</f>
        <v>0</v>
      </c>
      <c r="BJ528" s="20" t="s">
        <v>79</v>
      </c>
      <c r="BK528" s="188">
        <f>ROUND(I528*H528,2)</f>
        <v>0</v>
      </c>
      <c r="BL528" s="20" t="s">
        <v>130</v>
      </c>
      <c r="BM528" s="187" t="s">
        <v>864</v>
      </c>
    </row>
    <row r="529" spans="1:65" s="2" customFormat="1" ht="24.2" customHeight="1">
      <c r="A529" s="37"/>
      <c r="B529" s="38"/>
      <c r="C529" s="217" t="s">
        <v>865</v>
      </c>
      <c r="D529" s="217" t="s">
        <v>221</v>
      </c>
      <c r="E529" s="218" t="s">
        <v>866</v>
      </c>
      <c r="F529" s="219" t="s">
        <v>867</v>
      </c>
      <c r="G529" s="220" t="s">
        <v>160</v>
      </c>
      <c r="H529" s="221">
        <v>2</v>
      </c>
      <c r="I529" s="222"/>
      <c r="J529" s="223">
        <f>ROUND(I529*H529,2)</f>
        <v>0</v>
      </c>
      <c r="K529" s="219" t="s">
        <v>129</v>
      </c>
      <c r="L529" s="224"/>
      <c r="M529" s="225" t="s">
        <v>19</v>
      </c>
      <c r="N529" s="226" t="s">
        <v>42</v>
      </c>
      <c r="O529" s="67"/>
      <c r="P529" s="185">
        <f>O529*H529</f>
        <v>0</v>
      </c>
      <c r="Q529" s="185">
        <v>7.3999999999999996E-2</v>
      </c>
      <c r="R529" s="185">
        <f>Q529*H529</f>
        <v>0.14799999999999999</v>
      </c>
      <c r="S529" s="185">
        <v>0</v>
      </c>
      <c r="T529" s="186">
        <f>S529*H529</f>
        <v>0</v>
      </c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R529" s="187" t="s">
        <v>169</v>
      </c>
      <c r="AT529" s="187" t="s">
        <v>221</v>
      </c>
      <c r="AU529" s="187" t="s">
        <v>81</v>
      </c>
      <c r="AY529" s="20" t="s">
        <v>123</v>
      </c>
      <c r="BE529" s="188">
        <f>IF(N529="základní",J529,0)</f>
        <v>0</v>
      </c>
      <c r="BF529" s="188">
        <f>IF(N529="snížená",J529,0)</f>
        <v>0</v>
      </c>
      <c r="BG529" s="188">
        <f>IF(N529="zákl. přenesená",J529,0)</f>
        <v>0</v>
      </c>
      <c r="BH529" s="188">
        <f>IF(N529="sníž. přenesená",J529,0)</f>
        <v>0</v>
      </c>
      <c r="BI529" s="188">
        <f>IF(N529="nulová",J529,0)</f>
        <v>0</v>
      </c>
      <c r="BJ529" s="20" t="s">
        <v>79</v>
      </c>
      <c r="BK529" s="188">
        <f>ROUND(I529*H529,2)</f>
        <v>0</v>
      </c>
      <c r="BL529" s="20" t="s">
        <v>130</v>
      </c>
      <c r="BM529" s="187" t="s">
        <v>868</v>
      </c>
    </row>
    <row r="530" spans="1:65" s="2" customFormat="1" ht="16.5" customHeight="1">
      <c r="A530" s="37"/>
      <c r="B530" s="38"/>
      <c r="C530" s="176" t="s">
        <v>869</v>
      </c>
      <c r="D530" s="176" t="s">
        <v>125</v>
      </c>
      <c r="E530" s="177" t="s">
        <v>870</v>
      </c>
      <c r="F530" s="178" t="s">
        <v>871</v>
      </c>
      <c r="G530" s="179" t="s">
        <v>147</v>
      </c>
      <c r="H530" s="180">
        <v>104.41</v>
      </c>
      <c r="I530" s="181"/>
      <c r="J530" s="182">
        <f>ROUND(I530*H530,2)</f>
        <v>0</v>
      </c>
      <c r="K530" s="178" t="s">
        <v>129</v>
      </c>
      <c r="L530" s="42"/>
      <c r="M530" s="183" t="s">
        <v>19</v>
      </c>
      <c r="N530" s="184" t="s">
        <v>42</v>
      </c>
      <c r="O530" s="67"/>
      <c r="P530" s="185">
        <f>O530*H530</f>
        <v>0</v>
      </c>
      <c r="Q530" s="185">
        <v>1.9000000000000001E-4</v>
      </c>
      <c r="R530" s="185">
        <f>Q530*H530</f>
        <v>1.9837900000000002E-2</v>
      </c>
      <c r="S530" s="185">
        <v>0</v>
      </c>
      <c r="T530" s="186">
        <f>S530*H530</f>
        <v>0</v>
      </c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R530" s="187" t="s">
        <v>130</v>
      </c>
      <c r="AT530" s="187" t="s">
        <v>125</v>
      </c>
      <c r="AU530" s="187" t="s">
        <v>81</v>
      </c>
      <c r="AY530" s="20" t="s">
        <v>123</v>
      </c>
      <c r="BE530" s="188">
        <f>IF(N530="základní",J530,0)</f>
        <v>0</v>
      </c>
      <c r="BF530" s="188">
        <f>IF(N530="snížená",J530,0)</f>
        <v>0</v>
      </c>
      <c r="BG530" s="188">
        <f>IF(N530="zákl. přenesená",J530,0)</f>
        <v>0</v>
      </c>
      <c r="BH530" s="188">
        <f>IF(N530="sníž. přenesená",J530,0)</f>
        <v>0</v>
      </c>
      <c r="BI530" s="188">
        <f>IF(N530="nulová",J530,0)</f>
        <v>0</v>
      </c>
      <c r="BJ530" s="20" t="s">
        <v>79</v>
      </c>
      <c r="BK530" s="188">
        <f>ROUND(I530*H530,2)</f>
        <v>0</v>
      </c>
      <c r="BL530" s="20" t="s">
        <v>130</v>
      </c>
      <c r="BM530" s="187" t="s">
        <v>872</v>
      </c>
    </row>
    <row r="531" spans="1:65" s="2" customFormat="1" ht="11.25">
      <c r="A531" s="37"/>
      <c r="B531" s="38"/>
      <c r="C531" s="39"/>
      <c r="D531" s="189" t="s">
        <v>132</v>
      </c>
      <c r="E531" s="39"/>
      <c r="F531" s="190" t="s">
        <v>873</v>
      </c>
      <c r="G531" s="39"/>
      <c r="H531" s="39"/>
      <c r="I531" s="191"/>
      <c r="J531" s="39"/>
      <c r="K531" s="39"/>
      <c r="L531" s="42"/>
      <c r="M531" s="192"/>
      <c r="N531" s="193"/>
      <c r="O531" s="67"/>
      <c r="P531" s="67"/>
      <c r="Q531" s="67"/>
      <c r="R531" s="67"/>
      <c r="S531" s="67"/>
      <c r="T531" s="68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T531" s="20" t="s">
        <v>132</v>
      </c>
      <c r="AU531" s="20" t="s">
        <v>81</v>
      </c>
    </row>
    <row r="532" spans="1:65" s="2" customFormat="1" ht="24.2" customHeight="1">
      <c r="A532" s="37"/>
      <c r="B532" s="38"/>
      <c r="C532" s="176" t="s">
        <v>874</v>
      </c>
      <c r="D532" s="176" t="s">
        <v>125</v>
      </c>
      <c r="E532" s="177" t="s">
        <v>875</v>
      </c>
      <c r="F532" s="178" t="s">
        <v>876</v>
      </c>
      <c r="G532" s="179" t="s">
        <v>147</v>
      </c>
      <c r="H532" s="180">
        <v>104.41</v>
      </c>
      <c r="I532" s="181"/>
      <c r="J532" s="182">
        <f>ROUND(I532*H532,2)</f>
        <v>0</v>
      </c>
      <c r="K532" s="178" t="s">
        <v>129</v>
      </c>
      <c r="L532" s="42"/>
      <c r="M532" s="183" t="s">
        <v>19</v>
      </c>
      <c r="N532" s="184" t="s">
        <v>42</v>
      </c>
      <c r="O532" s="67"/>
      <c r="P532" s="185">
        <f>O532*H532</f>
        <v>0</v>
      </c>
      <c r="Q532" s="185">
        <v>1.2999999999999999E-4</v>
      </c>
      <c r="R532" s="185">
        <f>Q532*H532</f>
        <v>1.3573299999999998E-2</v>
      </c>
      <c r="S532" s="185">
        <v>0</v>
      </c>
      <c r="T532" s="186">
        <f>S532*H532</f>
        <v>0</v>
      </c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R532" s="187" t="s">
        <v>130</v>
      </c>
      <c r="AT532" s="187" t="s">
        <v>125</v>
      </c>
      <c r="AU532" s="187" t="s">
        <v>81</v>
      </c>
      <c r="AY532" s="20" t="s">
        <v>123</v>
      </c>
      <c r="BE532" s="188">
        <f>IF(N532="základní",J532,0)</f>
        <v>0</v>
      </c>
      <c r="BF532" s="188">
        <f>IF(N532="snížená",J532,0)</f>
        <v>0</v>
      </c>
      <c r="BG532" s="188">
        <f>IF(N532="zákl. přenesená",J532,0)</f>
        <v>0</v>
      </c>
      <c r="BH532" s="188">
        <f>IF(N532="sníž. přenesená",J532,0)</f>
        <v>0</v>
      </c>
      <c r="BI532" s="188">
        <f>IF(N532="nulová",J532,0)</f>
        <v>0</v>
      </c>
      <c r="BJ532" s="20" t="s">
        <v>79</v>
      </c>
      <c r="BK532" s="188">
        <f>ROUND(I532*H532,2)</f>
        <v>0</v>
      </c>
      <c r="BL532" s="20" t="s">
        <v>130</v>
      </c>
      <c r="BM532" s="187" t="s">
        <v>877</v>
      </c>
    </row>
    <row r="533" spans="1:65" s="2" customFormat="1" ht="11.25">
      <c r="A533" s="37"/>
      <c r="B533" s="38"/>
      <c r="C533" s="39"/>
      <c r="D533" s="189" t="s">
        <v>132</v>
      </c>
      <c r="E533" s="39"/>
      <c r="F533" s="190" t="s">
        <v>878</v>
      </c>
      <c r="G533" s="39"/>
      <c r="H533" s="39"/>
      <c r="I533" s="191"/>
      <c r="J533" s="39"/>
      <c r="K533" s="39"/>
      <c r="L533" s="42"/>
      <c r="M533" s="192"/>
      <c r="N533" s="193"/>
      <c r="O533" s="67"/>
      <c r="P533" s="67"/>
      <c r="Q533" s="67"/>
      <c r="R533" s="67"/>
      <c r="S533" s="67"/>
      <c r="T533" s="68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T533" s="20" t="s">
        <v>132</v>
      </c>
      <c r="AU533" s="20" t="s">
        <v>81</v>
      </c>
    </row>
    <row r="534" spans="1:65" s="12" customFormat="1" ht="22.9" customHeight="1">
      <c r="B534" s="160"/>
      <c r="C534" s="161"/>
      <c r="D534" s="162" t="s">
        <v>70</v>
      </c>
      <c r="E534" s="174" t="s">
        <v>174</v>
      </c>
      <c r="F534" s="174" t="s">
        <v>214</v>
      </c>
      <c r="G534" s="161"/>
      <c r="H534" s="161"/>
      <c r="I534" s="164"/>
      <c r="J534" s="175">
        <f>BK534</f>
        <v>0</v>
      </c>
      <c r="K534" s="161"/>
      <c r="L534" s="166"/>
      <c r="M534" s="167"/>
      <c r="N534" s="168"/>
      <c r="O534" s="168"/>
      <c r="P534" s="169">
        <f>SUM(P535:P566)</f>
        <v>0</v>
      </c>
      <c r="Q534" s="168"/>
      <c r="R534" s="169">
        <f>SUM(R535:R566)</f>
        <v>7.6376795000000008</v>
      </c>
      <c r="S534" s="168"/>
      <c r="T534" s="170">
        <f>SUM(T535:T566)</f>
        <v>0</v>
      </c>
      <c r="AR534" s="171" t="s">
        <v>79</v>
      </c>
      <c r="AT534" s="172" t="s">
        <v>70</v>
      </c>
      <c r="AU534" s="172" t="s">
        <v>79</v>
      </c>
      <c r="AY534" s="171" t="s">
        <v>123</v>
      </c>
      <c r="BK534" s="173">
        <f>SUM(BK535:BK566)</f>
        <v>0</v>
      </c>
    </row>
    <row r="535" spans="1:65" s="2" customFormat="1" ht="24.2" customHeight="1">
      <c r="A535" s="37"/>
      <c r="B535" s="38"/>
      <c r="C535" s="176" t="s">
        <v>879</v>
      </c>
      <c r="D535" s="176" t="s">
        <v>125</v>
      </c>
      <c r="E535" s="177" t="s">
        <v>259</v>
      </c>
      <c r="F535" s="178" t="s">
        <v>260</v>
      </c>
      <c r="G535" s="179" t="s">
        <v>147</v>
      </c>
      <c r="H535" s="180">
        <v>20</v>
      </c>
      <c r="I535" s="181"/>
      <c r="J535" s="182">
        <f>ROUND(I535*H535,2)</f>
        <v>0</v>
      </c>
      <c r="K535" s="178" t="s">
        <v>129</v>
      </c>
      <c r="L535" s="42"/>
      <c r="M535" s="183" t="s">
        <v>19</v>
      </c>
      <c r="N535" s="184" t="s">
        <v>42</v>
      </c>
      <c r="O535" s="67"/>
      <c r="P535" s="185">
        <f>O535*H535</f>
        <v>0</v>
      </c>
      <c r="Q535" s="185">
        <v>0.29221000000000003</v>
      </c>
      <c r="R535" s="185">
        <f>Q535*H535</f>
        <v>5.8442000000000007</v>
      </c>
      <c r="S535" s="185">
        <v>0</v>
      </c>
      <c r="T535" s="186">
        <f>S535*H535</f>
        <v>0</v>
      </c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R535" s="187" t="s">
        <v>130</v>
      </c>
      <c r="AT535" s="187" t="s">
        <v>125</v>
      </c>
      <c r="AU535" s="187" t="s">
        <v>81</v>
      </c>
      <c r="AY535" s="20" t="s">
        <v>123</v>
      </c>
      <c r="BE535" s="188">
        <f>IF(N535="základní",J535,0)</f>
        <v>0</v>
      </c>
      <c r="BF535" s="188">
        <f>IF(N535="snížená",J535,0)</f>
        <v>0</v>
      </c>
      <c r="BG535" s="188">
        <f>IF(N535="zákl. přenesená",J535,0)</f>
        <v>0</v>
      </c>
      <c r="BH535" s="188">
        <f>IF(N535="sníž. přenesená",J535,0)</f>
        <v>0</v>
      </c>
      <c r="BI535" s="188">
        <f>IF(N535="nulová",J535,0)</f>
        <v>0</v>
      </c>
      <c r="BJ535" s="20" t="s">
        <v>79</v>
      </c>
      <c r="BK535" s="188">
        <f>ROUND(I535*H535,2)</f>
        <v>0</v>
      </c>
      <c r="BL535" s="20" t="s">
        <v>130</v>
      </c>
      <c r="BM535" s="187" t="s">
        <v>880</v>
      </c>
    </row>
    <row r="536" spans="1:65" s="2" customFormat="1" ht="11.25">
      <c r="A536" s="37"/>
      <c r="B536" s="38"/>
      <c r="C536" s="39"/>
      <c r="D536" s="189" t="s">
        <v>132</v>
      </c>
      <c r="E536" s="39"/>
      <c r="F536" s="190" t="s">
        <v>262</v>
      </c>
      <c r="G536" s="39"/>
      <c r="H536" s="39"/>
      <c r="I536" s="191"/>
      <c r="J536" s="39"/>
      <c r="K536" s="39"/>
      <c r="L536" s="42"/>
      <c r="M536" s="192"/>
      <c r="N536" s="193"/>
      <c r="O536" s="67"/>
      <c r="P536" s="67"/>
      <c r="Q536" s="67"/>
      <c r="R536" s="67"/>
      <c r="S536" s="67"/>
      <c r="T536" s="68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T536" s="20" t="s">
        <v>132</v>
      </c>
      <c r="AU536" s="20" t="s">
        <v>81</v>
      </c>
    </row>
    <row r="537" spans="1:65" s="15" customFormat="1" ht="11.25">
      <c r="B537" s="228"/>
      <c r="C537" s="229"/>
      <c r="D537" s="196" t="s">
        <v>134</v>
      </c>
      <c r="E537" s="230" t="s">
        <v>19</v>
      </c>
      <c r="F537" s="231" t="s">
        <v>263</v>
      </c>
      <c r="G537" s="229"/>
      <c r="H537" s="230" t="s">
        <v>19</v>
      </c>
      <c r="I537" s="232"/>
      <c r="J537" s="229"/>
      <c r="K537" s="229"/>
      <c r="L537" s="233"/>
      <c r="M537" s="234"/>
      <c r="N537" s="235"/>
      <c r="O537" s="235"/>
      <c r="P537" s="235"/>
      <c r="Q537" s="235"/>
      <c r="R537" s="235"/>
      <c r="S537" s="235"/>
      <c r="T537" s="236"/>
      <c r="AT537" s="237" t="s">
        <v>134</v>
      </c>
      <c r="AU537" s="237" t="s">
        <v>81</v>
      </c>
      <c r="AV537" s="15" t="s">
        <v>79</v>
      </c>
      <c r="AW537" s="15" t="s">
        <v>33</v>
      </c>
      <c r="AX537" s="15" t="s">
        <v>71</v>
      </c>
      <c r="AY537" s="237" t="s">
        <v>123</v>
      </c>
    </row>
    <row r="538" spans="1:65" s="13" customFormat="1" ht="11.25">
      <c r="B538" s="194"/>
      <c r="C538" s="195"/>
      <c r="D538" s="196" t="s">
        <v>134</v>
      </c>
      <c r="E538" s="197" t="s">
        <v>19</v>
      </c>
      <c r="F538" s="198" t="s">
        <v>881</v>
      </c>
      <c r="G538" s="195"/>
      <c r="H538" s="199">
        <v>9</v>
      </c>
      <c r="I538" s="200"/>
      <c r="J538" s="195"/>
      <c r="K538" s="195"/>
      <c r="L538" s="201"/>
      <c r="M538" s="202"/>
      <c r="N538" s="203"/>
      <c r="O538" s="203"/>
      <c r="P538" s="203"/>
      <c r="Q538" s="203"/>
      <c r="R538" s="203"/>
      <c r="S538" s="203"/>
      <c r="T538" s="204"/>
      <c r="AT538" s="205" t="s">
        <v>134</v>
      </c>
      <c r="AU538" s="205" t="s">
        <v>81</v>
      </c>
      <c r="AV538" s="13" t="s">
        <v>81</v>
      </c>
      <c r="AW538" s="13" t="s">
        <v>33</v>
      </c>
      <c r="AX538" s="13" t="s">
        <v>71</v>
      </c>
      <c r="AY538" s="205" t="s">
        <v>123</v>
      </c>
    </row>
    <row r="539" spans="1:65" s="13" customFormat="1" ht="11.25">
      <c r="B539" s="194"/>
      <c r="C539" s="195"/>
      <c r="D539" s="196" t="s">
        <v>134</v>
      </c>
      <c r="E539" s="197" t="s">
        <v>19</v>
      </c>
      <c r="F539" s="198" t="s">
        <v>882</v>
      </c>
      <c r="G539" s="195"/>
      <c r="H539" s="199">
        <v>10</v>
      </c>
      <c r="I539" s="200"/>
      <c r="J539" s="195"/>
      <c r="K539" s="195"/>
      <c r="L539" s="201"/>
      <c r="M539" s="202"/>
      <c r="N539" s="203"/>
      <c r="O539" s="203"/>
      <c r="P539" s="203"/>
      <c r="Q539" s="203"/>
      <c r="R539" s="203"/>
      <c r="S539" s="203"/>
      <c r="T539" s="204"/>
      <c r="AT539" s="205" t="s">
        <v>134</v>
      </c>
      <c r="AU539" s="205" t="s">
        <v>81</v>
      </c>
      <c r="AV539" s="13" t="s">
        <v>81</v>
      </c>
      <c r="AW539" s="13" t="s">
        <v>33</v>
      </c>
      <c r="AX539" s="13" t="s">
        <v>71</v>
      </c>
      <c r="AY539" s="205" t="s">
        <v>123</v>
      </c>
    </row>
    <row r="540" spans="1:65" s="16" customFormat="1" ht="11.25">
      <c r="B540" s="242"/>
      <c r="C540" s="243"/>
      <c r="D540" s="196" t="s">
        <v>134</v>
      </c>
      <c r="E540" s="244" t="s">
        <v>19</v>
      </c>
      <c r="F540" s="245" t="s">
        <v>364</v>
      </c>
      <c r="G540" s="243"/>
      <c r="H540" s="246">
        <v>19</v>
      </c>
      <c r="I540" s="247"/>
      <c r="J540" s="243"/>
      <c r="K540" s="243"/>
      <c r="L540" s="248"/>
      <c r="M540" s="249"/>
      <c r="N540" s="250"/>
      <c r="O540" s="250"/>
      <c r="P540" s="250"/>
      <c r="Q540" s="250"/>
      <c r="R540" s="250"/>
      <c r="S540" s="250"/>
      <c r="T540" s="251"/>
      <c r="AT540" s="252" t="s">
        <v>134</v>
      </c>
      <c r="AU540" s="252" t="s">
        <v>81</v>
      </c>
      <c r="AV540" s="16" t="s">
        <v>140</v>
      </c>
      <c r="AW540" s="16" t="s">
        <v>33</v>
      </c>
      <c r="AX540" s="16" t="s">
        <v>71</v>
      </c>
      <c r="AY540" s="252" t="s">
        <v>123</v>
      </c>
    </row>
    <row r="541" spans="1:65" s="15" customFormat="1" ht="11.25">
      <c r="B541" s="228"/>
      <c r="C541" s="229"/>
      <c r="D541" s="196" t="s">
        <v>134</v>
      </c>
      <c r="E541" s="230" t="s">
        <v>19</v>
      </c>
      <c r="F541" s="231" t="s">
        <v>883</v>
      </c>
      <c r="G541" s="229"/>
      <c r="H541" s="230" t="s">
        <v>19</v>
      </c>
      <c r="I541" s="232"/>
      <c r="J541" s="229"/>
      <c r="K541" s="229"/>
      <c r="L541" s="233"/>
      <c r="M541" s="234"/>
      <c r="N541" s="235"/>
      <c r="O541" s="235"/>
      <c r="P541" s="235"/>
      <c r="Q541" s="235"/>
      <c r="R541" s="235"/>
      <c r="S541" s="235"/>
      <c r="T541" s="236"/>
      <c r="AT541" s="237" t="s">
        <v>134</v>
      </c>
      <c r="AU541" s="237" t="s">
        <v>81</v>
      </c>
      <c r="AV541" s="15" t="s">
        <v>79</v>
      </c>
      <c r="AW541" s="15" t="s">
        <v>33</v>
      </c>
      <c r="AX541" s="15" t="s">
        <v>71</v>
      </c>
      <c r="AY541" s="237" t="s">
        <v>123</v>
      </c>
    </row>
    <row r="542" spans="1:65" s="13" customFormat="1" ht="11.25">
      <c r="B542" s="194"/>
      <c r="C542" s="195"/>
      <c r="D542" s="196" t="s">
        <v>134</v>
      </c>
      <c r="E542" s="197" t="s">
        <v>19</v>
      </c>
      <c r="F542" s="198" t="s">
        <v>884</v>
      </c>
      <c r="G542" s="195"/>
      <c r="H542" s="199">
        <v>0.5</v>
      </c>
      <c r="I542" s="200"/>
      <c r="J542" s="195"/>
      <c r="K542" s="195"/>
      <c r="L542" s="201"/>
      <c r="M542" s="202"/>
      <c r="N542" s="203"/>
      <c r="O542" s="203"/>
      <c r="P542" s="203"/>
      <c r="Q542" s="203"/>
      <c r="R542" s="203"/>
      <c r="S542" s="203"/>
      <c r="T542" s="204"/>
      <c r="AT542" s="205" t="s">
        <v>134</v>
      </c>
      <c r="AU542" s="205" t="s">
        <v>81</v>
      </c>
      <c r="AV542" s="13" t="s">
        <v>81</v>
      </c>
      <c r="AW542" s="13" t="s">
        <v>33</v>
      </c>
      <c r="AX542" s="13" t="s">
        <v>71</v>
      </c>
      <c r="AY542" s="205" t="s">
        <v>123</v>
      </c>
    </row>
    <row r="543" spans="1:65" s="13" customFormat="1" ht="11.25">
      <c r="B543" s="194"/>
      <c r="C543" s="195"/>
      <c r="D543" s="196" t="s">
        <v>134</v>
      </c>
      <c r="E543" s="197" t="s">
        <v>19</v>
      </c>
      <c r="F543" s="198" t="s">
        <v>885</v>
      </c>
      <c r="G543" s="195"/>
      <c r="H543" s="199">
        <v>0.5</v>
      </c>
      <c r="I543" s="200"/>
      <c r="J543" s="195"/>
      <c r="K543" s="195"/>
      <c r="L543" s="201"/>
      <c r="M543" s="202"/>
      <c r="N543" s="203"/>
      <c r="O543" s="203"/>
      <c r="P543" s="203"/>
      <c r="Q543" s="203"/>
      <c r="R543" s="203"/>
      <c r="S543" s="203"/>
      <c r="T543" s="204"/>
      <c r="AT543" s="205" t="s">
        <v>134</v>
      </c>
      <c r="AU543" s="205" t="s">
        <v>81</v>
      </c>
      <c r="AV543" s="13" t="s">
        <v>81</v>
      </c>
      <c r="AW543" s="13" t="s">
        <v>33</v>
      </c>
      <c r="AX543" s="13" t="s">
        <v>71</v>
      </c>
      <c r="AY543" s="205" t="s">
        <v>123</v>
      </c>
    </row>
    <row r="544" spans="1:65" s="16" customFormat="1" ht="11.25">
      <c r="B544" s="242"/>
      <c r="C544" s="243"/>
      <c r="D544" s="196" t="s">
        <v>134</v>
      </c>
      <c r="E544" s="244" t="s">
        <v>19</v>
      </c>
      <c r="F544" s="245" t="s">
        <v>364</v>
      </c>
      <c r="G544" s="243"/>
      <c r="H544" s="246">
        <v>1</v>
      </c>
      <c r="I544" s="247"/>
      <c r="J544" s="243"/>
      <c r="K544" s="243"/>
      <c r="L544" s="248"/>
      <c r="M544" s="249"/>
      <c r="N544" s="250"/>
      <c r="O544" s="250"/>
      <c r="P544" s="250"/>
      <c r="Q544" s="250"/>
      <c r="R544" s="250"/>
      <c r="S544" s="250"/>
      <c r="T544" s="251"/>
      <c r="AT544" s="252" t="s">
        <v>134</v>
      </c>
      <c r="AU544" s="252" t="s">
        <v>81</v>
      </c>
      <c r="AV544" s="16" t="s">
        <v>140</v>
      </c>
      <c r="AW544" s="16" t="s">
        <v>33</v>
      </c>
      <c r="AX544" s="16" t="s">
        <v>71</v>
      </c>
      <c r="AY544" s="252" t="s">
        <v>123</v>
      </c>
    </row>
    <row r="545" spans="1:65" s="14" customFormat="1" ht="11.25">
      <c r="B545" s="206"/>
      <c r="C545" s="207"/>
      <c r="D545" s="196" t="s">
        <v>134</v>
      </c>
      <c r="E545" s="208" t="s">
        <v>19</v>
      </c>
      <c r="F545" s="209" t="s">
        <v>199</v>
      </c>
      <c r="G545" s="207"/>
      <c r="H545" s="210">
        <v>20</v>
      </c>
      <c r="I545" s="211"/>
      <c r="J545" s="207"/>
      <c r="K545" s="207"/>
      <c r="L545" s="212"/>
      <c r="M545" s="213"/>
      <c r="N545" s="214"/>
      <c r="O545" s="214"/>
      <c r="P545" s="214"/>
      <c r="Q545" s="214"/>
      <c r="R545" s="214"/>
      <c r="S545" s="214"/>
      <c r="T545" s="215"/>
      <c r="AT545" s="216" t="s">
        <v>134</v>
      </c>
      <c r="AU545" s="216" t="s">
        <v>81</v>
      </c>
      <c r="AV545" s="14" t="s">
        <v>130</v>
      </c>
      <c r="AW545" s="14" t="s">
        <v>33</v>
      </c>
      <c r="AX545" s="14" t="s">
        <v>79</v>
      </c>
      <c r="AY545" s="216" t="s">
        <v>123</v>
      </c>
    </row>
    <row r="546" spans="1:65" s="2" customFormat="1" ht="24.2" customHeight="1">
      <c r="A546" s="37"/>
      <c r="B546" s="38"/>
      <c r="C546" s="217" t="s">
        <v>886</v>
      </c>
      <c r="D546" s="217" t="s">
        <v>221</v>
      </c>
      <c r="E546" s="218" t="s">
        <v>266</v>
      </c>
      <c r="F546" s="219" t="s">
        <v>267</v>
      </c>
      <c r="G546" s="220" t="s">
        <v>147</v>
      </c>
      <c r="H546" s="221">
        <v>19</v>
      </c>
      <c r="I546" s="222"/>
      <c r="J546" s="223">
        <f>ROUND(I546*H546,2)</f>
        <v>0</v>
      </c>
      <c r="K546" s="219" t="s">
        <v>129</v>
      </c>
      <c r="L546" s="224"/>
      <c r="M546" s="225" t="s">
        <v>19</v>
      </c>
      <c r="N546" s="226" t="s">
        <v>42</v>
      </c>
      <c r="O546" s="67"/>
      <c r="P546" s="185">
        <f>O546*H546</f>
        <v>0</v>
      </c>
      <c r="Q546" s="185">
        <v>5.3800000000000001E-2</v>
      </c>
      <c r="R546" s="185">
        <f>Q546*H546</f>
        <v>1.0222</v>
      </c>
      <c r="S546" s="185">
        <v>0</v>
      </c>
      <c r="T546" s="186">
        <f>S546*H546</f>
        <v>0</v>
      </c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R546" s="187" t="s">
        <v>169</v>
      </c>
      <c r="AT546" s="187" t="s">
        <v>221</v>
      </c>
      <c r="AU546" s="187" t="s">
        <v>81</v>
      </c>
      <c r="AY546" s="20" t="s">
        <v>123</v>
      </c>
      <c r="BE546" s="188">
        <f>IF(N546="základní",J546,0)</f>
        <v>0</v>
      </c>
      <c r="BF546" s="188">
        <f>IF(N546="snížená",J546,0)</f>
        <v>0</v>
      </c>
      <c r="BG546" s="188">
        <f>IF(N546="zákl. přenesená",J546,0)</f>
        <v>0</v>
      </c>
      <c r="BH546" s="188">
        <f>IF(N546="sníž. přenesená",J546,0)</f>
        <v>0</v>
      </c>
      <c r="BI546" s="188">
        <f>IF(N546="nulová",J546,0)</f>
        <v>0</v>
      </c>
      <c r="BJ546" s="20" t="s">
        <v>79</v>
      </c>
      <c r="BK546" s="188">
        <f>ROUND(I546*H546,2)</f>
        <v>0</v>
      </c>
      <c r="BL546" s="20" t="s">
        <v>130</v>
      </c>
      <c r="BM546" s="187" t="s">
        <v>887</v>
      </c>
    </row>
    <row r="547" spans="1:65" s="15" customFormat="1" ht="11.25">
      <c r="B547" s="228"/>
      <c r="C547" s="229"/>
      <c r="D547" s="196" t="s">
        <v>134</v>
      </c>
      <c r="E547" s="230" t="s">
        <v>19</v>
      </c>
      <c r="F547" s="231" t="s">
        <v>263</v>
      </c>
      <c r="G547" s="229"/>
      <c r="H547" s="230" t="s">
        <v>19</v>
      </c>
      <c r="I547" s="232"/>
      <c r="J547" s="229"/>
      <c r="K547" s="229"/>
      <c r="L547" s="233"/>
      <c r="M547" s="234"/>
      <c r="N547" s="235"/>
      <c r="O547" s="235"/>
      <c r="P547" s="235"/>
      <c r="Q547" s="235"/>
      <c r="R547" s="235"/>
      <c r="S547" s="235"/>
      <c r="T547" s="236"/>
      <c r="AT547" s="237" t="s">
        <v>134</v>
      </c>
      <c r="AU547" s="237" t="s">
        <v>81</v>
      </c>
      <c r="AV547" s="15" t="s">
        <v>79</v>
      </c>
      <c r="AW547" s="15" t="s">
        <v>33</v>
      </c>
      <c r="AX547" s="15" t="s">
        <v>71</v>
      </c>
      <c r="AY547" s="237" t="s">
        <v>123</v>
      </c>
    </row>
    <row r="548" spans="1:65" s="13" customFormat="1" ht="11.25">
      <c r="B548" s="194"/>
      <c r="C548" s="195"/>
      <c r="D548" s="196" t="s">
        <v>134</v>
      </c>
      <c r="E548" s="197" t="s">
        <v>19</v>
      </c>
      <c r="F548" s="198" t="s">
        <v>881</v>
      </c>
      <c r="G548" s="195"/>
      <c r="H548" s="199">
        <v>9</v>
      </c>
      <c r="I548" s="200"/>
      <c r="J548" s="195"/>
      <c r="K548" s="195"/>
      <c r="L548" s="201"/>
      <c r="M548" s="202"/>
      <c r="N548" s="203"/>
      <c r="O548" s="203"/>
      <c r="P548" s="203"/>
      <c r="Q548" s="203"/>
      <c r="R548" s="203"/>
      <c r="S548" s="203"/>
      <c r="T548" s="204"/>
      <c r="AT548" s="205" t="s">
        <v>134</v>
      </c>
      <c r="AU548" s="205" t="s">
        <v>81</v>
      </c>
      <c r="AV548" s="13" t="s">
        <v>81</v>
      </c>
      <c r="AW548" s="13" t="s">
        <v>33</v>
      </c>
      <c r="AX548" s="13" t="s">
        <v>71</v>
      </c>
      <c r="AY548" s="205" t="s">
        <v>123</v>
      </c>
    </row>
    <row r="549" spans="1:65" s="13" customFormat="1" ht="11.25">
      <c r="B549" s="194"/>
      <c r="C549" s="195"/>
      <c r="D549" s="196" t="s">
        <v>134</v>
      </c>
      <c r="E549" s="197" t="s">
        <v>19</v>
      </c>
      <c r="F549" s="198" t="s">
        <v>882</v>
      </c>
      <c r="G549" s="195"/>
      <c r="H549" s="199">
        <v>10</v>
      </c>
      <c r="I549" s="200"/>
      <c r="J549" s="195"/>
      <c r="K549" s="195"/>
      <c r="L549" s="201"/>
      <c r="M549" s="202"/>
      <c r="N549" s="203"/>
      <c r="O549" s="203"/>
      <c r="P549" s="203"/>
      <c r="Q549" s="203"/>
      <c r="R549" s="203"/>
      <c r="S549" s="203"/>
      <c r="T549" s="204"/>
      <c r="AT549" s="205" t="s">
        <v>134</v>
      </c>
      <c r="AU549" s="205" t="s">
        <v>81</v>
      </c>
      <c r="AV549" s="13" t="s">
        <v>81</v>
      </c>
      <c r="AW549" s="13" t="s">
        <v>33</v>
      </c>
      <c r="AX549" s="13" t="s">
        <v>71</v>
      </c>
      <c r="AY549" s="205" t="s">
        <v>123</v>
      </c>
    </row>
    <row r="550" spans="1:65" s="14" customFormat="1" ht="11.25">
      <c r="B550" s="206"/>
      <c r="C550" s="207"/>
      <c r="D550" s="196" t="s">
        <v>134</v>
      </c>
      <c r="E550" s="208" t="s">
        <v>19</v>
      </c>
      <c r="F550" s="209" t="s">
        <v>199</v>
      </c>
      <c r="G550" s="207"/>
      <c r="H550" s="210">
        <v>19</v>
      </c>
      <c r="I550" s="211"/>
      <c r="J550" s="207"/>
      <c r="K550" s="207"/>
      <c r="L550" s="212"/>
      <c r="M550" s="213"/>
      <c r="N550" s="214"/>
      <c r="O550" s="214"/>
      <c r="P550" s="214"/>
      <c r="Q550" s="214"/>
      <c r="R550" s="214"/>
      <c r="S550" s="214"/>
      <c r="T550" s="215"/>
      <c r="AT550" s="216" t="s">
        <v>134</v>
      </c>
      <c r="AU550" s="216" t="s">
        <v>81</v>
      </c>
      <c r="AV550" s="14" t="s">
        <v>130</v>
      </c>
      <c r="AW550" s="14" t="s">
        <v>33</v>
      </c>
      <c r="AX550" s="14" t="s">
        <v>79</v>
      </c>
      <c r="AY550" s="216" t="s">
        <v>123</v>
      </c>
    </row>
    <row r="551" spans="1:65" s="2" customFormat="1" ht="33" customHeight="1">
      <c r="A551" s="37"/>
      <c r="B551" s="38"/>
      <c r="C551" s="217" t="s">
        <v>888</v>
      </c>
      <c r="D551" s="217" t="s">
        <v>221</v>
      </c>
      <c r="E551" s="218" t="s">
        <v>889</v>
      </c>
      <c r="F551" s="219" t="s">
        <v>890</v>
      </c>
      <c r="G551" s="220" t="s">
        <v>147</v>
      </c>
      <c r="H551" s="221">
        <v>1</v>
      </c>
      <c r="I551" s="222"/>
      <c r="J551" s="223">
        <f>ROUND(I551*H551,2)</f>
        <v>0</v>
      </c>
      <c r="K551" s="219" t="s">
        <v>129</v>
      </c>
      <c r="L551" s="224"/>
      <c r="M551" s="225" t="s">
        <v>19</v>
      </c>
      <c r="N551" s="226" t="s">
        <v>42</v>
      </c>
      <c r="O551" s="67"/>
      <c r="P551" s="185">
        <f>O551*H551</f>
        <v>0</v>
      </c>
      <c r="Q551" s="185">
        <v>5.5E-2</v>
      </c>
      <c r="R551" s="185">
        <f>Q551*H551</f>
        <v>5.5E-2</v>
      </c>
      <c r="S551" s="185">
        <v>0</v>
      </c>
      <c r="T551" s="186">
        <f>S551*H551</f>
        <v>0</v>
      </c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R551" s="187" t="s">
        <v>169</v>
      </c>
      <c r="AT551" s="187" t="s">
        <v>221</v>
      </c>
      <c r="AU551" s="187" t="s">
        <v>81</v>
      </c>
      <c r="AY551" s="20" t="s">
        <v>123</v>
      </c>
      <c r="BE551" s="188">
        <f>IF(N551="základní",J551,0)</f>
        <v>0</v>
      </c>
      <c r="BF551" s="188">
        <f>IF(N551="snížená",J551,0)</f>
        <v>0</v>
      </c>
      <c r="BG551" s="188">
        <f>IF(N551="zákl. přenesená",J551,0)</f>
        <v>0</v>
      </c>
      <c r="BH551" s="188">
        <f>IF(N551="sníž. přenesená",J551,0)</f>
        <v>0</v>
      </c>
      <c r="BI551" s="188">
        <f>IF(N551="nulová",J551,0)</f>
        <v>0</v>
      </c>
      <c r="BJ551" s="20" t="s">
        <v>79</v>
      </c>
      <c r="BK551" s="188">
        <f>ROUND(I551*H551,2)</f>
        <v>0</v>
      </c>
      <c r="BL551" s="20" t="s">
        <v>130</v>
      </c>
      <c r="BM551" s="187" t="s">
        <v>891</v>
      </c>
    </row>
    <row r="552" spans="1:65" s="15" customFormat="1" ht="11.25">
      <c r="B552" s="228"/>
      <c r="C552" s="229"/>
      <c r="D552" s="196" t="s">
        <v>134</v>
      </c>
      <c r="E552" s="230" t="s">
        <v>19</v>
      </c>
      <c r="F552" s="231" t="s">
        <v>883</v>
      </c>
      <c r="G552" s="229"/>
      <c r="H552" s="230" t="s">
        <v>19</v>
      </c>
      <c r="I552" s="232"/>
      <c r="J552" s="229"/>
      <c r="K552" s="229"/>
      <c r="L552" s="233"/>
      <c r="M552" s="234"/>
      <c r="N552" s="235"/>
      <c r="O552" s="235"/>
      <c r="P552" s="235"/>
      <c r="Q552" s="235"/>
      <c r="R552" s="235"/>
      <c r="S552" s="235"/>
      <c r="T552" s="236"/>
      <c r="AT552" s="237" t="s">
        <v>134</v>
      </c>
      <c r="AU552" s="237" t="s">
        <v>81</v>
      </c>
      <c r="AV552" s="15" t="s">
        <v>79</v>
      </c>
      <c r="AW552" s="15" t="s">
        <v>33</v>
      </c>
      <c r="AX552" s="15" t="s">
        <v>71</v>
      </c>
      <c r="AY552" s="237" t="s">
        <v>123</v>
      </c>
    </row>
    <row r="553" spans="1:65" s="13" customFormat="1" ht="11.25">
      <c r="B553" s="194"/>
      <c r="C553" s="195"/>
      <c r="D553" s="196" t="s">
        <v>134</v>
      </c>
      <c r="E553" s="197" t="s">
        <v>19</v>
      </c>
      <c r="F553" s="198" t="s">
        <v>884</v>
      </c>
      <c r="G553" s="195"/>
      <c r="H553" s="199">
        <v>0.5</v>
      </c>
      <c r="I553" s="200"/>
      <c r="J553" s="195"/>
      <c r="K553" s="195"/>
      <c r="L553" s="201"/>
      <c r="M553" s="202"/>
      <c r="N553" s="203"/>
      <c r="O553" s="203"/>
      <c r="P553" s="203"/>
      <c r="Q553" s="203"/>
      <c r="R553" s="203"/>
      <c r="S553" s="203"/>
      <c r="T553" s="204"/>
      <c r="AT553" s="205" t="s">
        <v>134</v>
      </c>
      <c r="AU553" s="205" t="s">
        <v>81</v>
      </c>
      <c r="AV553" s="13" t="s">
        <v>81</v>
      </c>
      <c r="AW553" s="13" t="s">
        <v>33</v>
      </c>
      <c r="AX553" s="13" t="s">
        <v>71</v>
      </c>
      <c r="AY553" s="205" t="s">
        <v>123</v>
      </c>
    </row>
    <row r="554" spans="1:65" s="13" customFormat="1" ht="11.25">
      <c r="B554" s="194"/>
      <c r="C554" s="195"/>
      <c r="D554" s="196" t="s">
        <v>134</v>
      </c>
      <c r="E554" s="197" t="s">
        <v>19</v>
      </c>
      <c r="F554" s="198" t="s">
        <v>885</v>
      </c>
      <c r="G554" s="195"/>
      <c r="H554" s="199">
        <v>0.5</v>
      </c>
      <c r="I554" s="200"/>
      <c r="J554" s="195"/>
      <c r="K554" s="195"/>
      <c r="L554" s="201"/>
      <c r="M554" s="202"/>
      <c r="N554" s="203"/>
      <c r="O554" s="203"/>
      <c r="P554" s="203"/>
      <c r="Q554" s="203"/>
      <c r="R554" s="203"/>
      <c r="S554" s="203"/>
      <c r="T554" s="204"/>
      <c r="AT554" s="205" t="s">
        <v>134</v>
      </c>
      <c r="AU554" s="205" t="s">
        <v>81</v>
      </c>
      <c r="AV554" s="13" t="s">
        <v>81</v>
      </c>
      <c r="AW554" s="13" t="s">
        <v>33</v>
      </c>
      <c r="AX554" s="13" t="s">
        <v>71</v>
      </c>
      <c r="AY554" s="205" t="s">
        <v>123</v>
      </c>
    </row>
    <row r="555" spans="1:65" s="14" customFormat="1" ht="11.25">
      <c r="B555" s="206"/>
      <c r="C555" s="207"/>
      <c r="D555" s="196" t="s">
        <v>134</v>
      </c>
      <c r="E555" s="208" t="s">
        <v>19</v>
      </c>
      <c r="F555" s="209" t="s">
        <v>199</v>
      </c>
      <c r="G555" s="207"/>
      <c r="H555" s="210">
        <v>1</v>
      </c>
      <c r="I555" s="211"/>
      <c r="J555" s="207"/>
      <c r="K555" s="207"/>
      <c r="L555" s="212"/>
      <c r="M555" s="213"/>
      <c r="N555" s="214"/>
      <c r="O555" s="214"/>
      <c r="P555" s="214"/>
      <c r="Q555" s="214"/>
      <c r="R555" s="214"/>
      <c r="S555" s="214"/>
      <c r="T555" s="215"/>
      <c r="AT555" s="216" t="s">
        <v>134</v>
      </c>
      <c r="AU555" s="216" t="s">
        <v>81</v>
      </c>
      <c r="AV555" s="14" t="s">
        <v>130</v>
      </c>
      <c r="AW555" s="14" t="s">
        <v>33</v>
      </c>
      <c r="AX555" s="14" t="s">
        <v>79</v>
      </c>
      <c r="AY555" s="216" t="s">
        <v>123</v>
      </c>
    </row>
    <row r="556" spans="1:65" s="2" customFormat="1" ht="24.2" customHeight="1">
      <c r="A556" s="37"/>
      <c r="B556" s="38"/>
      <c r="C556" s="176" t="s">
        <v>892</v>
      </c>
      <c r="D556" s="176" t="s">
        <v>125</v>
      </c>
      <c r="E556" s="177" t="s">
        <v>270</v>
      </c>
      <c r="F556" s="178" t="s">
        <v>271</v>
      </c>
      <c r="G556" s="179" t="s">
        <v>160</v>
      </c>
      <c r="H556" s="180">
        <v>2</v>
      </c>
      <c r="I556" s="181"/>
      <c r="J556" s="182">
        <f>ROUND(I556*H556,2)</f>
        <v>0</v>
      </c>
      <c r="K556" s="178" t="s">
        <v>129</v>
      </c>
      <c r="L556" s="42"/>
      <c r="M556" s="183" t="s">
        <v>19</v>
      </c>
      <c r="N556" s="184" t="s">
        <v>42</v>
      </c>
      <c r="O556" s="67"/>
      <c r="P556" s="185">
        <f>O556*H556</f>
        <v>0</v>
      </c>
      <c r="Q556" s="185">
        <v>0.27205000000000001</v>
      </c>
      <c r="R556" s="185">
        <f>Q556*H556</f>
        <v>0.54410000000000003</v>
      </c>
      <c r="S556" s="185">
        <v>0</v>
      </c>
      <c r="T556" s="186">
        <f>S556*H556</f>
        <v>0</v>
      </c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R556" s="187" t="s">
        <v>130</v>
      </c>
      <c r="AT556" s="187" t="s">
        <v>125</v>
      </c>
      <c r="AU556" s="187" t="s">
        <v>81</v>
      </c>
      <c r="AY556" s="20" t="s">
        <v>123</v>
      </c>
      <c r="BE556" s="188">
        <f>IF(N556="základní",J556,0)</f>
        <v>0</v>
      </c>
      <c r="BF556" s="188">
        <f>IF(N556="snížená",J556,0)</f>
        <v>0</v>
      </c>
      <c r="BG556" s="188">
        <f>IF(N556="zákl. přenesená",J556,0)</f>
        <v>0</v>
      </c>
      <c r="BH556" s="188">
        <f>IF(N556="sníž. přenesená",J556,0)</f>
        <v>0</v>
      </c>
      <c r="BI556" s="188">
        <f>IF(N556="nulová",J556,0)</f>
        <v>0</v>
      </c>
      <c r="BJ556" s="20" t="s">
        <v>79</v>
      </c>
      <c r="BK556" s="188">
        <f>ROUND(I556*H556,2)</f>
        <v>0</v>
      </c>
      <c r="BL556" s="20" t="s">
        <v>130</v>
      </c>
      <c r="BM556" s="187" t="s">
        <v>893</v>
      </c>
    </row>
    <row r="557" spans="1:65" s="2" customFormat="1" ht="11.25">
      <c r="A557" s="37"/>
      <c r="B557" s="38"/>
      <c r="C557" s="39"/>
      <c r="D557" s="189" t="s">
        <v>132</v>
      </c>
      <c r="E557" s="39"/>
      <c r="F557" s="190" t="s">
        <v>273</v>
      </c>
      <c r="G557" s="39"/>
      <c r="H557" s="39"/>
      <c r="I557" s="191"/>
      <c r="J557" s="39"/>
      <c r="K557" s="39"/>
      <c r="L557" s="42"/>
      <c r="M557" s="192"/>
      <c r="N557" s="193"/>
      <c r="O557" s="67"/>
      <c r="P557" s="67"/>
      <c r="Q557" s="67"/>
      <c r="R557" s="67"/>
      <c r="S557" s="67"/>
      <c r="T557" s="68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T557" s="20" t="s">
        <v>132</v>
      </c>
      <c r="AU557" s="20" t="s">
        <v>81</v>
      </c>
    </row>
    <row r="558" spans="1:65" s="2" customFormat="1" ht="37.9" customHeight="1">
      <c r="A558" s="37"/>
      <c r="B558" s="38"/>
      <c r="C558" s="217" t="s">
        <v>894</v>
      </c>
      <c r="D558" s="217" t="s">
        <v>221</v>
      </c>
      <c r="E558" s="218" t="s">
        <v>275</v>
      </c>
      <c r="F558" s="219" t="s">
        <v>276</v>
      </c>
      <c r="G558" s="220" t="s">
        <v>160</v>
      </c>
      <c r="H558" s="221">
        <v>2</v>
      </c>
      <c r="I558" s="222"/>
      <c r="J558" s="223">
        <f>ROUND(I558*H558,2)</f>
        <v>0</v>
      </c>
      <c r="K558" s="219" t="s">
        <v>129</v>
      </c>
      <c r="L558" s="224"/>
      <c r="M558" s="225" t="s">
        <v>19</v>
      </c>
      <c r="N558" s="226" t="s">
        <v>42</v>
      </c>
      <c r="O558" s="67"/>
      <c r="P558" s="185">
        <f>O558*H558</f>
        <v>0</v>
      </c>
      <c r="Q558" s="185">
        <v>0.06</v>
      </c>
      <c r="R558" s="185">
        <f>Q558*H558</f>
        <v>0.12</v>
      </c>
      <c r="S558" s="185">
        <v>0</v>
      </c>
      <c r="T558" s="186">
        <f>S558*H558</f>
        <v>0</v>
      </c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R558" s="187" t="s">
        <v>169</v>
      </c>
      <c r="AT558" s="187" t="s">
        <v>221</v>
      </c>
      <c r="AU558" s="187" t="s">
        <v>81</v>
      </c>
      <c r="AY558" s="20" t="s">
        <v>123</v>
      </c>
      <c r="BE558" s="188">
        <f>IF(N558="základní",J558,0)</f>
        <v>0</v>
      </c>
      <c r="BF558" s="188">
        <f>IF(N558="snížená",J558,0)</f>
        <v>0</v>
      </c>
      <c r="BG558" s="188">
        <f>IF(N558="zákl. přenesená",J558,0)</f>
        <v>0</v>
      </c>
      <c r="BH558" s="188">
        <f>IF(N558="sníž. přenesená",J558,0)</f>
        <v>0</v>
      </c>
      <c r="BI558" s="188">
        <f>IF(N558="nulová",J558,0)</f>
        <v>0</v>
      </c>
      <c r="BJ558" s="20" t="s">
        <v>79</v>
      </c>
      <c r="BK558" s="188">
        <f>ROUND(I558*H558,2)</f>
        <v>0</v>
      </c>
      <c r="BL558" s="20" t="s">
        <v>130</v>
      </c>
      <c r="BM558" s="187" t="s">
        <v>895</v>
      </c>
    </row>
    <row r="559" spans="1:65" s="2" customFormat="1" ht="37.9" customHeight="1">
      <c r="A559" s="37"/>
      <c r="B559" s="38"/>
      <c r="C559" s="176" t="s">
        <v>896</v>
      </c>
      <c r="D559" s="176" t="s">
        <v>125</v>
      </c>
      <c r="E559" s="177" t="s">
        <v>286</v>
      </c>
      <c r="F559" s="178" t="s">
        <v>287</v>
      </c>
      <c r="G559" s="179" t="s">
        <v>192</v>
      </c>
      <c r="H559" s="180">
        <v>7.35</v>
      </c>
      <c r="I559" s="181"/>
      <c r="J559" s="182">
        <f>ROUND(I559*H559,2)</f>
        <v>0</v>
      </c>
      <c r="K559" s="178" t="s">
        <v>129</v>
      </c>
      <c r="L559" s="42"/>
      <c r="M559" s="183" t="s">
        <v>19</v>
      </c>
      <c r="N559" s="184" t="s">
        <v>42</v>
      </c>
      <c r="O559" s="67"/>
      <c r="P559" s="185">
        <f>O559*H559</f>
        <v>0</v>
      </c>
      <c r="Q559" s="185">
        <v>0</v>
      </c>
      <c r="R559" s="185">
        <f>Q559*H559</f>
        <v>0</v>
      </c>
      <c r="S559" s="185">
        <v>0</v>
      </c>
      <c r="T559" s="186">
        <f>S559*H559</f>
        <v>0</v>
      </c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R559" s="187" t="s">
        <v>130</v>
      </c>
      <c r="AT559" s="187" t="s">
        <v>125</v>
      </c>
      <c r="AU559" s="187" t="s">
        <v>81</v>
      </c>
      <c r="AY559" s="20" t="s">
        <v>123</v>
      </c>
      <c r="BE559" s="188">
        <f>IF(N559="základní",J559,0)</f>
        <v>0</v>
      </c>
      <c r="BF559" s="188">
        <f>IF(N559="snížená",J559,0)</f>
        <v>0</v>
      </c>
      <c r="BG559" s="188">
        <f>IF(N559="zákl. přenesená",J559,0)</f>
        <v>0</v>
      </c>
      <c r="BH559" s="188">
        <f>IF(N559="sníž. přenesená",J559,0)</f>
        <v>0</v>
      </c>
      <c r="BI559" s="188">
        <f>IF(N559="nulová",J559,0)</f>
        <v>0</v>
      </c>
      <c r="BJ559" s="20" t="s">
        <v>79</v>
      </c>
      <c r="BK559" s="188">
        <f>ROUND(I559*H559,2)</f>
        <v>0</v>
      </c>
      <c r="BL559" s="20" t="s">
        <v>130</v>
      </c>
      <c r="BM559" s="187" t="s">
        <v>897</v>
      </c>
    </row>
    <row r="560" spans="1:65" s="2" customFormat="1" ht="11.25">
      <c r="A560" s="37"/>
      <c r="B560" s="38"/>
      <c r="C560" s="39"/>
      <c r="D560" s="189" t="s">
        <v>132</v>
      </c>
      <c r="E560" s="39"/>
      <c r="F560" s="190" t="s">
        <v>289</v>
      </c>
      <c r="G560" s="39"/>
      <c r="H560" s="39"/>
      <c r="I560" s="191"/>
      <c r="J560" s="39"/>
      <c r="K560" s="39"/>
      <c r="L560" s="42"/>
      <c r="M560" s="192"/>
      <c r="N560" s="193"/>
      <c r="O560" s="67"/>
      <c r="P560" s="67"/>
      <c r="Q560" s="67"/>
      <c r="R560" s="67"/>
      <c r="S560" s="67"/>
      <c r="T560" s="68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T560" s="20" t="s">
        <v>132</v>
      </c>
      <c r="AU560" s="20" t="s">
        <v>81</v>
      </c>
    </row>
    <row r="561" spans="1:65" s="13" customFormat="1" ht="11.25">
      <c r="B561" s="194"/>
      <c r="C561" s="195"/>
      <c r="D561" s="196" t="s">
        <v>134</v>
      </c>
      <c r="E561" s="197" t="s">
        <v>19</v>
      </c>
      <c r="F561" s="198" t="s">
        <v>898</v>
      </c>
      <c r="G561" s="195"/>
      <c r="H561" s="199">
        <v>3.5</v>
      </c>
      <c r="I561" s="200"/>
      <c r="J561" s="195"/>
      <c r="K561" s="195"/>
      <c r="L561" s="201"/>
      <c r="M561" s="202"/>
      <c r="N561" s="203"/>
      <c r="O561" s="203"/>
      <c r="P561" s="203"/>
      <c r="Q561" s="203"/>
      <c r="R561" s="203"/>
      <c r="S561" s="203"/>
      <c r="T561" s="204"/>
      <c r="AT561" s="205" t="s">
        <v>134</v>
      </c>
      <c r="AU561" s="205" t="s">
        <v>81</v>
      </c>
      <c r="AV561" s="13" t="s">
        <v>81</v>
      </c>
      <c r="AW561" s="13" t="s">
        <v>33</v>
      </c>
      <c r="AX561" s="13" t="s">
        <v>71</v>
      </c>
      <c r="AY561" s="205" t="s">
        <v>123</v>
      </c>
    </row>
    <row r="562" spans="1:65" s="13" customFormat="1" ht="11.25">
      <c r="B562" s="194"/>
      <c r="C562" s="195"/>
      <c r="D562" s="196" t="s">
        <v>134</v>
      </c>
      <c r="E562" s="197" t="s">
        <v>19</v>
      </c>
      <c r="F562" s="198" t="s">
        <v>899</v>
      </c>
      <c r="G562" s="195"/>
      <c r="H562" s="199">
        <v>3.85</v>
      </c>
      <c r="I562" s="200"/>
      <c r="J562" s="195"/>
      <c r="K562" s="195"/>
      <c r="L562" s="201"/>
      <c r="M562" s="202"/>
      <c r="N562" s="203"/>
      <c r="O562" s="203"/>
      <c r="P562" s="203"/>
      <c r="Q562" s="203"/>
      <c r="R562" s="203"/>
      <c r="S562" s="203"/>
      <c r="T562" s="204"/>
      <c r="AT562" s="205" t="s">
        <v>134</v>
      </c>
      <c r="AU562" s="205" t="s">
        <v>81</v>
      </c>
      <c r="AV562" s="13" t="s">
        <v>81</v>
      </c>
      <c r="AW562" s="13" t="s">
        <v>33</v>
      </c>
      <c r="AX562" s="13" t="s">
        <v>71</v>
      </c>
      <c r="AY562" s="205" t="s">
        <v>123</v>
      </c>
    </row>
    <row r="563" spans="1:65" s="14" customFormat="1" ht="11.25">
      <c r="B563" s="206"/>
      <c r="C563" s="207"/>
      <c r="D563" s="196" t="s">
        <v>134</v>
      </c>
      <c r="E563" s="208" t="s">
        <v>19</v>
      </c>
      <c r="F563" s="209" t="s">
        <v>199</v>
      </c>
      <c r="G563" s="207"/>
      <c r="H563" s="210">
        <v>7.35</v>
      </c>
      <c r="I563" s="211"/>
      <c r="J563" s="207"/>
      <c r="K563" s="207"/>
      <c r="L563" s="212"/>
      <c r="M563" s="213"/>
      <c r="N563" s="214"/>
      <c r="O563" s="214"/>
      <c r="P563" s="214"/>
      <c r="Q563" s="214"/>
      <c r="R563" s="214"/>
      <c r="S563" s="214"/>
      <c r="T563" s="215"/>
      <c r="AT563" s="216" t="s">
        <v>134</v>
      </c>
      <c r="AU563" s="216" t="s">
        <v>81</v>
      </c>
      <c r="AV563" s="14" t="s">
        <v>130</v>
      </c>
      <c r="AW563" s="14" t="s">
        <v>33</v>
      </c>
      <c r="AX563" s="14" t="s">
        <v>79</v>
      </c>
      <c r="AY563" s="216" t="s">
        <v>123</v>
      </c>
    </row>
    <row r="564" spans="1:65" s="2" customFormat="1" ht="24.2" customHeight="1">
      <c r="A564" s="37"/>
      <c r="B564" s="38"/>
      <c r="C564" s="176" t="s">
        <v>900</v>
      </c>
      <c r="D564" s="176" t="s">
        <v>125</v>
      </c>
      <c r="E564" s="177" t="s">
        <v>292</v>
      </c>
      <c r="F564" s="178" t="s">
        <v>293</v>
      </c>
      <c r="G564" s="179" t="s">
        <v>255</v>
      </c>
      <c r="H564" s="180">
        <v>0.05</v>
      </c>
      <c r="I564" s="181"/>
      <c r="J564" s="182">
        <f>ROUND(I564*H564,2)</f>
        <v>0</v>
      </c>
      <c r="K564" s="178" t="s">
        <v>129</v>
      </c>
      <c r="L564" s="42"/>
      <c r="M564" s="183" t="s">
        <v>19</v>
      </c>
      <c r="N564" s="184" t="s">
        <v>42</v>
      </c>
      <c r="O564" s="67"/>
      <c r="P564" s="185">
        <f>O564*H564</f>
        <v>0</v>
      </c>
      <c r="Q564" s="185">
        <v>1.04359</v>
      </c>
      <c r="R564" s="185">
        <f>Q564*H564</f>
        <v>5.2179500000000004E-2</v>
      </c>
      <c r="S564" s="185">
        <v>0</v>
      </c>
      <c r="T564" s="186">
        <f>S564*H564</f>
        <v>0</v>
      </c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R564" s="187" t="s">
        <v>130</v>
      </c>
      <c r="AT564" s="187" t="s">
        <v>125</v>
      </c>
      <c r="AU564" s="187" t="s">
        <v>81</v>
      </c>
      <c r="AY564" s="20" t="s">
        <v>123</v>
      </c>
      <c r="BE564" s="188">
        <f>IF(N564="základní",J564,0)</f>
        <v>0</v>
      </c>
      <c r="BF564" s="188">
        <f>IF(N564="snížená",J564,0)</f>
        <v>0</v>
      </c>
      <c r="BG564" s="188">
        <f>IF(N564="zákl. přenesená",J564,0)</f>
        <v>0</v>
      </c>
      <c r="BH564" s="188">
        <f>IF(N564="sníž. přenesená",J564,0)</f>
        <v>0</v>
      </c>
      <c r="BI564" s="188">
        <f>IF(N564="nulová",J564,0)</f>
        <v>0</v>
      </c>
      <c r="BJ564" s="20" t="s">
        <v>79</v>
      </c>
      <c r="BK564" s="188">
        <f>ROUND(I564*H564,2)</f>
        <v>0</v>
      </c>
      <c r="BL564" s="20" t="s">
        <v>130</v>
      </c>
      <c r="BM564" s="187" t="s">
        <v>901</v>
      </c>
    </row>
    <row r="565" spans="1:65" s="2" customFormat="1" ht="11.25">
      <c r="A565" s="37"/>
      <c r="B565" s="38"/>
      <c r="C565" s="39"/>
      <c r="D565" s="189" t="s">
        <v>132</v>
      </c>
      <c r="E565" s="39"/>
      <c r="F565" s="190" t="s">
        <v>295</v>
      </c>
      <c r="G565" s="39"/>
      <c r="H565" s="39"/>
      <c r="I565" s="191"/>
      <c r="J565" s="39"/>
      <c r="K565" s="39"/>
      <c r="L565" s="42"/>
      <c r="M565" s="192"/>
      <c r="N565" s="193"/>
      <c r="O565" s="67"/>
      <c r="P565" s="67"/>
      <c r="Q565" s="67"/>
      <c r="R565" s="67"/>
      <c r="S565" s="67"/>
      <c r="T565" s="68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T565" s="20" t="s">
        <v>132</v>
      </c>
      <c r="AU565" s="20" t="s">
        <v>81</v>
      </c>
    </row>
    <row r="566" spans="1:65" s="13" customFormat="1" ht="11.25">
      <c r="B566" s="194"/>
      <c r="C566" s="195"/>
      <c r="D566" s="196" t="s">
        <v>134</v>
      </c>
      <c r="E566" s="195"/>
      <c r="F566" s="198" t="s">
        <v>902</v>
      </c>
      <c r="G566" s="195"/>
      <c r="H566" s="199">
        <v>0.05</v>
      </c>
      <c r="I566" s="200"/>
      <c r="J566" s="195"/>
      <c r="K566" s="195"/>
      <c r="L566" s="201"/>
      <c r="M566" s="202"/>
      <c r="N566" s="203"/>
      <c r="O566" s="203"/>
      <c r="P566" s="203"/>
      <c r="Q566" s="203"/>
      <c r="R566" s="203"/>
      <c r="S566" s="203"/>
      <c r="T566" s="204"/>
      <c r="AT566" s="205" t="s">
        <v>134</v>
      </c>
      <c r="AU566" s="205" t="s">
        <v>81</v>
      </c>
      <c r="AV566" s="13" t="s">
        <v>81</v>
      </c>
      <c r="AW566" s="13" t="s">
        <v>4</v>
      </c>
      <c r="AX566" s="13" t="s">
        <v>79</v>
      </c>
      <c r="AY566" s="205" t="s">
        <v>123</v>
      </c>
    </row>
    <row r="567" spans="1:65" s="12" customFormat="1" ht="22.9" customHeight="1">
      <c r="B567" s="160"/>
      <c r="C567" s="161"/>
      <c r="D567" s="162" t="s">
        <v>70</v>
      </c>
      <c r="E567" s="174" t="s">
        <v>337</v>
      </c>
      <c r="F567" s="174" t="s">
        <v>338</v>
      </c>
      <c r="G567" s="161"/>
      <c r="H567" s="161"/>
      <c r="I567" s="164"/>
      <c r="J567" s="175">
        <f>BK567</f>
        <v>0</v>
      </c>
      <c r="K567" s="161"/>
      <c r="L567" s="166"/>
      <c r="M567" s="167"/>
      <c r="N567" s="168"/>
      <c r="O567" s="168"/>
      <c r="P567" s="169">
        <f>SUM(P568:P569)</f>
        <v>0</v>
      </c>
      <c r="Q567" s="168"/>
      <c r="R567" s="169">
        <f>SUM(R568:R569)</f>
        <v>0</v>
      </c>
      <c r="S567" s="168"/>
      <c r="T567" s="170">
        <f>SUM(T568:T569)</f>
        <v>0</v>
      </c>
      <c r="AR567" s="171" t="s">
        <v>79</v>
      </c>
      <c r="AT567" s="172" t="s">
        <v>70</v>
      </c>
      <c r="AU567" s="172" t="s">
        <v>79</v>
      </c>
      <c r="AY567" s="171" t="s">
        <v>123</v>
      </c>
      <c r="BK567" s="173">
        <f>SUM(BK568:BK569)</f>
        <v>0</v>
      </c>
    </row>
    <row r="568" spans="1:65" s="2" customFormat="1" ht="49.15" customHeight="1">
      <c r="A568" s="37"/>
      <c r="B568" s="38"/>
      <c r="C568" s="176" t="s">
        <v>903</v>
      </c>
      <c r="D568" s="176" t="s">
        <v>125</v>
      </c>
      <c r="E568" s="177" t="s">
        <v>904</v>
      </c>
      <c r="F568" s="178" t="s">
        <v>905</v>
      </c>
      <c r="G568" s="179" t="s">
        <v>255</v>
      </c>
      <c r="H568" s="180">
        <v>35.412999999999997</v>
      </c>
      <c r="I568" s="181"/>
      <c r="J568" s="182">
        <f>ROUND(I568*H568,2)</f>
        <v>0</v>
      </c>
      <c r="K568" s="178" t="s">
        <v>129</v>
      </c>
      <c r="L568" s="42"/>
      <c r="M568" s="183" t="s">
        <v>19</v>
      </c>
      <c r="N568" s="184" t="s">
        <v>42</v>
      </c>
      <c r="O568" s="67"/>
      <c r="P568" s="185">
        <f>O568*H568</f>
        <v>0</v>
      </c>
      <c r="Q568" s="185">
        <v>0</v>
      </c>
      <c r="R568" s="185">
        <f>Q568*H568</f>
        <v>0</v>
      </c>
      <c r="S568" s="185">
        <v>0</v>
      </c>
      <c r="T568" s="186">
        <f>S568*H568</f>
        <v>0</v>
      </c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R568" s="187" t="s">
        <v>130</v>
      </c>
      <c r="AT568" s="187" t="s">
        <v>125</v>
      </c>
      <c r="AU568" s="187" t="s">
        <v>81</v>
      </c>
      <c r="AY568" s="20" t="s">
        <v>123</v>
      </c>
      <c r="BE568" s="188">
        <f>IF(N568="základní",J568,0)</f>
        <v>0</v>
      </c>
      <c r="BF568" s="188">
        <f>IF(N568="snížená",J568,0)</f>
        <v>0</v>
      </c>
      <c r="BG568" s="188">
        <f>IF(N568="zákl. přenesená",J568,0)</f>
        <v>0</v>
      </c>
      <c r="BH568" s="188">
        <f>IF(N568="sníž. přenesená",J568,0)</f>
        <v>0</v>
      </c>
      <c r="BI568" s="188">
        <f>IF(N568="nulová",J568,0)</f>
        <v>0</v>
      </c>
      <c r="BJ568" s="20" t="s">
        <v>79</v>
      </c>
      <c r="BK568" s="188">
        <f>ROUND(I568*H568,2)</f>
        <v>0</v>
      </c>
      <c r="BL568" s="20" t="s">
        <v>130</v>
      </c>
      <c r="BM568" s="187" t="s">
        <v>906</v>
      </c>
    </row>
    <row r="569" spans="1:65" s="2" customFormat="1" ht="11.25">
      <c r="A569" s="37"/>
      <c r="B569" s="38"/>
      <c r="C569" s="39"/>
      <c r="D569" s="189" t="s">
        <v>132</v>
      </c>
      <c r="E569" s="39"/>
      <c r="F569" s="190" t="s">
        <v>907</v>
      </c>
      <c r="G569" s="39"/>
      <c r="H569" s="39"/>
      <c r="I569" s="191"/>
      <c r="J569" s="39"/>
      <c r="K569" s="39"/>
      <c r="L569" s="42"/>
      <c r="M569" s="192"/>
      <c r="N569" s="193"/>
      <c r="O569" s="67"/>
      <c r="P569" s="67"/>
      <c r="Q569" s="67"/>
      <c r="R569" s="67"/>
      <c r="S569" s="67"/>
      <c r="T569" s="68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T569" s="20" t="s">
        <v>132</v>
      </c>
      <c r="AU569" s="20" t="s">
        <v>81</v>
      </c>
    </row>
    <row r="570" spans="1:65" s="12" customFormat="1" ht="25.9" customHeight="1">
      <c r="B570" s="160"/>
      <c r="C570" s="161"/>
      <c r="D570" s="162" t="s">
        <v>70</v>
      </c>
      <c r="E570" s="163" t="s">
        <v>908</v>
      </c>
      <c r="F570" s="163" t="s">
        <v>909</v>
      </c>
      <c r="G570" s="161"/>
      <c r="H570" s="161"/>
      <c r="I570" s="164"/>
      <c r="J570" s="165">
        <f>BK570</f>
        <v>0</v>
      </c>
      <c r="K570" s="161"/>
      <c r="L570" s="166"/>
      <c r="M570" s="167"/>
      <c r="N570" s="168"/>
      <c r="O570" s="168"/>
      <c r="P570" s="169">
        <f>P571+P582</f>
        <v>0</v>
      </c>
      <c r="Q570" s="168"/>
      <c r="R570" s="169">
        <f>R571+R582</f>
        <v>0.16046816000000003</v>
      </c>
      <c r="S570" s="168"/>
      <c r="T570" s="170">
        <f>T571+T582</f>
        <v>0</v>
      </c>
      <c r="AR570" s="171" t="s">
        <v>81</v>
      </c>
      <c r="AT570" s="172" t="s">
        <v>70</v>
      </c>
      <c r="AU570" s="172" t="s">
        <v>71</v>
      </c>
      <c r="AY570" s="171" t="s">
        <v>123</v>
      </c>
      <c r="BK570" s="173">
        <f>BK571+BK582</f>
        <v>0</v>
      </c>
    </row>
    <row r="571" spans="1:65" s="12" customFormat="1" ht="22.9" customHeight="1">
      <c r="B571" s="160"/>
      <c r="C571" s="161"/>
      <c r="D571" s="162" t="s">
        <v>70</v>
      </c>
      <c r="E571" s="174" t="s">
        <v>910</v>
      </c>
      <c r="F571" s="174" t="s">
        <v>911</v>
      </c>
      <c r="G571" s="161"/>
      <c r="H571" s="161"/>
      <c r="I571" s="164"/>
      <c r="J571" s="175">
        <f>BK571</f>
        <v>0</v>
      </c>
      <c r="K571" s="161"/>
      <c r="L571" s="166"/>
      <c r="M571" s="167"/>
      <c r="N571" s="168"/>
      <c r="O571" s="168"/>
      <c r="P571" s="169">
        <f>SUM(P572:P581)</f>
        <v>0</v>
      </c>
      <c r="Q571" s="168"/>
      <c r="R571" s="169">
        <f>SUM(R572:R581)</f>
        <v>0.15296816000000002</v>
      </c>
      <c r="S571" s="168"/>
      <c r="T571" s="170">
        <f>SUM(T572:T581)</f>
        <v>0</v>
      </c>
      <c r="AR571" s="171" t="s">
        <v>81</v>
      </c>
      <c r="AT571" s="172" t="s">
        <v>70</v>
      </c>
      <c r="AU571" s="172" t="s">
        <v>79</v>
      </c>
      <c r="AY571" s="171" t="s">
        <v>123</v>
      </c>
      <c r="BK571" s="173">
        <f>SUM(BK572:BK581)</f>
        <v>0</v>
      </c>
    </row>
    <row r="572" spans="1:65" s="2" customFormat="1" ht="37.9" customHeight="1">
      <c r="A572" s="37"/>
      <c r="B572" s="38"/>
      <c r="C572" s="176" t="s">
        <v>912</v>
      </c>
      <c r="D572" s="176" t="s">
        <v>125</v>
      </c>
      <c r="E572" s="177" t="s">
        <v>913</v>
      </c>
      <c r="F572" s="178" t="s">
        <v>914</v>
      </c>
      <c r="G572" s="179" t="s">
        <v>128</v>
      </c>
      <c r="H572" s="180">
        <v>38.880000000000003</v>
      </c>
      <c r="I572" s="181"/>
      <c r="J572" s="182">
        <f>ROUND(I572*H572,2)</f>
        <v>0</v>
      </c>
      <c r="K572" s="178" t="s">
        <v>129</v>
      </c>
      <c r="L572" s="42"/>
      <c r="M572" s="183" t="s">
        <v>19</v>
      </c>
      <c r="N572" s="184" t="s">
        <v>42</v>
      </c>
      <c r="O572" s="67"/>
      <c r="P572" s="185">
        <f>O572*H572</f>
        <v>0</v>
      </c>
      <c r="Q572" s="185">
        <v>7.6999999999999996E-4</v>
      </c>
      <c r="R572" s="185">
        <f>Q572*H572</f>
        <v>2.9937600000000002E-2</v>
      </c>
      <c r="S572" s="185">
        <v>0</v>
      </c>
      <c r="T572" s="186">
        <f>S572*H572</f>
        <v>0</v>
      </c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R572" s="187" t="s">
        <v>220</v>
      </c>
      <c r="AT572" s="187" t="s">
        <v>125</v>
      </c>
      <c r="AU572" s="187" t="s">
        <v>81</v>
      </c>
      <c r="AY572" s="20" t="s">
        <v>123</v>
      </c>
      <c r="BE572" s="188">
        <f>IF(N572="základní",J572,0)</f>
        <v>0</v>
      </c>
      <c r="BF572" s="188">
        <f>IF(N572="snížená",J572,0)</f>
        <v>0</v>
      </c>
      <c r="BG572" s="188">
        <f>IF(N572="zákl. přenesená",J572,0)</f>
        <v>0</v>
      </c>
      <c r="BH572" s="188">
        <f>IF(N572="sníž. přenesená",J572,0)</f>
        <v>0</v>
      </c>
      <c r="BI572" s="188">
        <f>IF(N572="nulová",J572,0)</f>
        <v>0</v>
      </c>
      <c r="BJ572" s="20" t="s">
        <v>79</v>
      </c>
      <c r="BK572" s="188">
        <f>ROUND(I572*H572,2)</f>
        <v>0</v>
      </c>
      <c r="BL572" s="20" t="s">
        <v>220</v>
      </c>
      <c r="BM572" s="187" t="s">
        <v>915</v>
      </c>
    </row>
    <row r="573" spans="1:65" s="2" customFormat="1" ht="11.25">
      <c r="A573" s="37"/>
      <c r="B573" s="38"/>
      <c r="C573" s="39"/>
      <c r="D573" s="189" t="s">
        <v>132</v>
      </c>
      <c r="E573" s="39"/>
      <c r="F573" s="190" t="s">
        <v>916</v>
      </c>
      <c r="G573" s="39"/>
      <c r="H573" s="39"/>
      <c r="I573" s="191"/>
      <c r="J573" s="39"/>
      <c r="K573" s="39"/>
      <c r="L573" s="42"/>
      <c r="M573" s="192"/>
      <c r="N573" s="193"/>
      <c r="O573" s="67"/>
      <c r="P573" s="67"/>
      <c r="Q573" s="67"/>
      <c r="R573" s="67"/>
      <c r="S573" s="67"/>
      <c r="T573" s="68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T573" s="20" t="s">
        <v>132</v>
      </c>
      <c r="AU573" s="20" t="s">
        <v>81</v>
      </c>
    </row>
    <row r="574" spans="1:65" s="15" customFormat="1" ht="11.25">
      <c r="B574" s="228"/>
      <c r="C574" s="229"/>
      <c r="D574" s="196" t="s">
        <v>134</v>
      </c>
      <c r="E574" s="230" t="s">
        <v>19</v>
      </c>
      <c r="F574" s="231" t="s">
        <v>917</v>
      </c>
      <c r="G574" s="229"/>
      <c r="H574" s="230" t="s">
        <v>19</v>
      </c>
      <c r="I574" s="232"/>
      <c r="J574" s="229"/>
      <c r="K574" s="229"/>
      <c r="L574" s="233"/>
      <c r="M574" s="234"/>
      <c r="N574" s="235"/>
      <c r="O574" s="235"/>
      <c r="P574" s="235"/>
      <c r="Q574" s="235"/>
      <c r="R574" s="235"/>
      <c r="S574" s="235"/>
      <c r="T574" s="236"/>
      <c r="AT574" s="237" t="s">
        <v>134</v>
      </c>
      <c r="AU574" s="237" t="s">
        <v>81</v>
      </c>
      <c r="AV574" s="15" t="s">
        <v>79</v>
      </c>
      <c r="AW574" s="15" t="s">
        <v>33</v>
      </c>
      <c r="AX574" s="15" t="s">
        <v>71</v>
      </c>
      <c r="AY574" s="237" t="s">
        <v>123</v>
      </c>
    </row>
    <row r="575" spans="1:65" s="13" customFormat="1" ht="11.25">
      <c r="B575" s="194"/>
      <c r="C575" s="195"/>
      <c r="D575" s="196" t="s">
        <v>134</v>
      </c>
      <c r="E575" s="197" t="s">
        <v>19</v>
      </c>
      <c r="F575" s="198" t="s">
        <v>548</v>
      </c>
      <c r="G575" s="195"/>
      <c r="H575" s="199">
        <v>38.880000000000003</v>
      </c>
      <c r="I575" s="200"/>
      <c r="J575" s="195"/>
      <c r="K575" s="195"/>
      <c r="L575" s="201"/>
      <c r="M575" s="202"/>
      <c r="N575" s="203"/>
      <c r="O575" s="203"/>
      <c r="P575" s="203"/>
      <c r="Q575" s="203"/>
      <c r="R575" s="203"/>
      <c r="S575" s="203"/>
      <c r="T575" s="204"/>
      <c r="AT575" s="205" t="s">
        <v>134</v>
      </c>
      <c r="AU575" s="205" t="s">
        <v>81</v>
      </c>
      <c r="AV575" s="13" t="s">
        <v>81</v>
      </c>
      <c r="AW575" s="13" t="s">
        <v>33</v>
      </c>
      <c r="AX575" s="13" t="s">
        <v>79</v>
      </c>
      <c r="AY575" s="205" t="s">
        <v>123</v>
      </c>
    </row>
    <row r="576" spans="1:65" s="2" customFormat="1" ht="37.9" customHeight="1">
      <c r="A576" s="37"/>
      <c r="B576" s="38"/>
      <c r="C576" s="176" t="s">
        <v>918</v>
      </c>
      <c r="D576" s="176" t="s">
        <v>125</v>
      </c>
      <c r="E576" s="177" t="s">
        <v>919</v>
      </c>
      <c r="F576" s="178" t="s">
        <v>920</v>
      </c>
      <c r="G576" s="179" t="s">
        <v>128</v>
      </c>
      <c r="H576" s="180">
        <v>10.295999999999999</v>
      </c>
      <c r="I576" s="181"/>
      <c r="J576" s="182">
        <f>ROUND(I576*H576,2)</f>
        <v>0</v>
      </c>
      <c r="K576" s="178" t="s">
        <v>129</v>
      </c>
      <c r="L576" s="42"/>
      <c r="M576" s="183" t="s">
        <v>19</v>
      </c>
      <c r="N576" s="184" t="s">
        <v>42</v>
      </c>
      <c r="O576" s="67"/>
      <c r="P576" s="185">
        <f>O576*H576</f>
        <v>0</v>
      </c>
      <c r="Q576" s="185">
        <v>7.6999999999999996E-4</v>
      </c>
      <c r="R576" s="185">
        <f>Q576*H576</f>
        <v>7.9279199999999998E-3</v>
      </c>
      <c r="S576" s="185">
        <v>0</v>
      </c>
      <c r="T576" s="186">
        <f>S576*H576</f>
        <v>0</v>
      </c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R576" s="187" t="s">
        <v>220</v>
      </c>
      <c r="AT576" s="187" t="s">
        <v>125</v>
      </c>
      <c r="AU576" s="187" t="s">
        <v>81</v>
      </c>
      <c r="AY576" s="20" t="s">
        <v>123</v>
      </c>
      <c r="BE576" s="188">
        <f>IF(N576="základní",J576,0)</f>
        <v>0</v>
      </c>
      <c r="BF576" s="188">
        <f>IF(N576="snížená",J576,0)</f>
        <v>0</v>
      </c>
      <c r="BG576" s="188">
        <f>IF(N576="zákl. přenesená",J576,0)</f>
        <v>0</v>
      </c>
      <c r="BH576" s="188">
        <f>IF(N576="sníž. přenesená",J576,0)</f>
        <v>0</v>
      </c>
      <c r="BI576" s="188">
        <f>IF(N576="nulová",J576,0)</f>
        <v>0</v>
      </c>
      <c r="BJ576" s="20" t="s">
        <v>79</v>
      </c>
      <c r="BK576" s="188">
        <f>ROUND(I576*H576,2)</f>
        <v>0</v>
      </c>
      <c r="BL576" s="20" t="s">
        <v>220</v>
      </c>
      <c r="BM576" s="187" t="s">
        <v>921</v>
      </c>
    </row>
    <row r="577" spans="1:65" s="2" customFormat="1" ht="11.25">
      <c r="A577" s="37"/>
      <c r="B577" s="38"/>
      <c r="C577" s="39"/>
      <c r="D577" s="189" t="s">
        <v>132</v>
      </c>
      <c r="E577" s="39"/>
      <c r="F577" s="190" t="s">
        <v>922</v>
      </c>
      <c r="G577" s="39"/>
      <c r="H577" s="39"/>
      <c r="I577" s="191"/>
      <c r="J577" s="39"/>
      <c r="K577" s="39"/>
      <c r="L577" s="42"/>
      <c r="M577" s="192"/>
      <c r="N577" s="193"/>
      <c r="O577" s="67"/>
      <c r="P577" s="67"/>
      <c r="Q577" s="67"/>
      <c r="R577" s="67"/>
      <c r="S577" s="67"/>
      <c r="T577" s="68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T577" s="20" t="s">
        <v>132</v>
      </c>
      <c r="AU577" s="20" t="s">
        <v>81</v>
      </c>
    </row>
    <row r="578" spans="1:65" s="15" customFormat="1" ht="11.25">
      <c r="B578" s="228"/>
      <c r="C578" s="229"/>
      <c r="D578" s="196" t="s">
        <v>134</v>
      </c>
      <c r="E578" s="230" t="s">
        <v>19</v>
      </c>
      <c r="F578" s="231" t="s">
        <v>917</v>
      </c>
      <c r="G578" s="229"/>
      <c r="H578" s="230" t="s">
        <v>19</v>
      </c>
      <c r="I578" s="232"/>
      <c r="J578" s="229"/>
      <c r="K578" s="229"/>
      <c r="L578" s="233"/>
      <c r="M578" s="234"/>
      <c r="N578" s="235"/>
      <c r="O578" s="235"/>
      <c r="P578" s="235"/>
      <c r="Q578" s="235"/>
      <c r="R578" s="235"/>
      <c r="S578" s="235"/>
      <c r="T578" s="236"/>
      <c r="AT578" s="237" t="s">
        <v>134</v>
      </c>
      <c r="AU578" s="237" t="s">
        <v>81</v>
      </c>
      <c r="AV578" s="15" t="s">
        <v>79</v>
      </c>
      <c r="AW578" s="15" t="s">
        <v>33</v>
      </c>
      <c r="AX578" s="15" t="s">
        <v>71</v>
      </c>
      <c r="AY578" s="237" t="s">
        <v>123</v>
      </c>
    </row>
    <row r="579" spans="1:65" s="13" customFormat="1" ht="11.25">
      <c r="B579" s="194"/>
      <c r="C579" s="195"/>
      <c r="D579" s="196" t="s">
        <v>134</v>
      </c>
      <c r="E579" s="197" t="s">
        <v>19</v>
      </c>
      <c r="F579" s="198" t="s">
        <v>549</v>
      </c>
      <c r="G579" s="195"/>
      <c r="H579" s="199">
        <v>10.295999999999999</v>
      </c>
      <c r="I579" s="200"/>
      <c r="J579" s="195"/>
      <c r="K579" s="195"/>
      <c r="L579" s="201"/>
      <c r="M579" s="202"/>
      <c r="N579" s="203"/>
      <c r="O579" s="203"/>
      <c r="P579" s="203"/>
      <c r="Q579" s="203"/>
      <c r="R579" s="203"/>
      <c r="S579" s="203"/>
      <c r="T579" s="204"/>
      <c r="AT579" s="205" t="s">
        <v>134</v>
      </c>
      <c r="AU579" s="205" t="s">
        <v>81</v>
      </c>
      <c r="AV579" s="13" t="s">
        <v>81</v>
      </c>
      <c r="AW579" s="13" t="s">
        <v>33</v>
      </c>
      <c r="AX579" s="13" t="s">
        <v>79</v>
      </c>
      <c r="AY579" s="205" t="s">
        <v>123</v>
      </c>
    </row>
    <row r="580" spans="1:65" s="2" customFormat="1" ht="21.75" customHeight="1">
      <c r="A580" s="37"/>
      <c r="B580" s="38"/>
      <c r="C580" s="217" t="s">
        <v>923</v>
      </c>
      <c r="D580" s="217" t="s">
        <v>221</v>
      </c>
      <c r="E580" s="218" t="s">
        <v>924</v>
      </c>
      <c r="F580" s="219" t="s">
        <v>925</v>
      </c>
      <c r="G580" s="220" t="s">
        <v>128</v>
      </c>
      <c r="H580" s="221">
        <v>45.316000000000003</v>
      </c>
      <c r="I580" s="222"/>
      <c r="J580" s="223">
        <f>ROUND(I580*H580,2)</f>
        <v>0</v>
      </c>
      <c r="K580" s="219" t="s">
        <v>129</v>
      </c>
      <c r="L580" s="224"/>
      <c r="M580" s="225" t="s">
        <v>19</v>
      </c>
      <c r="N580" s="226" t="s">
        <v>42</v>
      </c>
      <c r="O580" s="67"/>
      <c r="P580" s="185">
        <f>O580*H580</f>
        <v>0</v>
      </c>
      <c r="Q580" s="185">
        <v>2.5400000000000002E-3</v>
      </c>
      <c r="R580" s="185">
        <f>Q580*H580</f>
        <v>0.11510264000000002</v>
      </c>
      <c r="S580" s="185">
        <v>0</v>
      </c>
      <c r="T580" s="186">
        <f>S580*H580</f>
        <v>0</v>
      </c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R580" s="187" t="s">
        <v>316</v>
      </c>
      <c r="AT580" s="187" t="s">
        <v>221</v>
      </c>
      <c r="AU580" s="187" t="s">
        <v>81</v>
      </c>
      <c r="AY580" s="20" t="s">
        <v>123</v>
      </c>
      <c r="BE580" s="188">
        <f>IF(N580="základní",J580,0)</f>
        <v>0</v>
      </c>
      <c r="BF580" s="188">
        <f>IF(N580="snížená",J580,0)</f>
        <v>0</v>
      </c>
      <c r="BG580" s="188">
        <f>IF(N580="zákl. přenesená",J580,0)</f>
        <v>0</v>
      </c>
      <c r="BH580" s="188">
        <f>IF(N580="sníž. přenesená",J580,0)</f>
        <v>0</v>
      </c>
      <c r="BI580" s="188">
        <f>IF(N580="nulová",J580,0)</f>
        <v>0</v>
      </c>
      <c r="BJ580" s="20" t="s">
        <v>79</v>
      </c>
      <c r="BK580" s="188">
        <f>ROUND(I580*H580,2)</f>
        <v>0</v>
      </c>
      <c r="BL580" s="20" t="s">
        <v>220</v>
      </c>
      <c r="BM580" s="187" t="s">
        <v>926</v>
      </c>
    </row>
    <row r="581" spans="1:65" s="13" customFormat="1" ht="11.25">
      <c r="B581" s="194"/>
      <c r="C581" s="195"/>
      <c r="D581" s="196" t="s">
        <v>134</v>
      </c>
      <c r="E581" s="195"/>
      <c r="F581" s="198" t="s">
        <v>927</v>
      </c>
      <c r="G581" s="195"/>
      <c r="H581" s="199">
        <v>45.316000000000003</v>
      </c>
      <c r="I581" s="200"/>
      <c r="J581" s="195"/>
      <c r="K581" s="195"/>
      <c r="L581" s="201"/>
      <c r="M581" s="202"/>
      <c r="N581" s="203"/>
      <c r="O581" s="203"/>
      <c r="P581" s="203"/>
      <c r="Q581" s="203"/>
      <c r="R581" s="203"/>
      <c r="S581" s="203"/>
      <c r="T581" s="204"/>
      <c r="AT581" s="205" t="s">
        <v>134</v>
      </c>
      <c r="AU581" s="205" t="s">
        <v>81</v>
      </c>
      <c r="AV581" s="13" t="s">
        <v>81</v>
      </c>
      <c r="AW581" s="13" t="s">
        <v>4</v>
      </c>
      <c r="AX581" s="13" t="s">
        <v>79</v>
      </c>
      <c r="AY581" s="205" t="s">
        <v>123</v>
      </c>
    </row>
    <row r="582" spans="1:65" s="12" customFormat="1" ht="22.9" customHeight="1">
      <c r="B582" s="160"/>
      <c r="C582" s="161"/>
      <c r="D582" s="162" t="s">
        <v>70</v>
      </c>
      <c r="E582" s="174" t="s">
        <v>928</v>
      </c>
      <c r="F582" s="174" t="s">
        <v>929</v>
      </c>
      <c r="G582" s="161"/>
      <c r="H582" s="161"/>
      <c r="I582" s="164"/>
      <c r="J582" s="175">
        <f>BK582</f>
        <v>0</v>
      </c>
      <c r="K582" s="161"/>
      <c r="L582" s="166"/>
      <c r="M582" s="167"/>
      <c r="N582" s="168"/>
      <c r="O582" s="168"/>
      <c r="P582" s="169">
        <f>SUM(P583:P584)</f>
        <v>0</v>
      </c>
      <c r="Q582" s="168"/>
      <c r="R582" s="169">
        <f>SUM(R583:R584)</f>
        <v>7.4999999999999997E-3</v>
      </c>
      <c r="S582" s="168"/>
      <c r="T582" s="170">
        <f>SUM(T583:T584)</f>
        <v>0</v>
      </c>
      <c r="AR582" s="171" t="s">
        <v>81</v>
      </c>
      <c r="AT582" s="172" t="s">
        <v>70</v>
      </c>
      <c r="AU582" s="172" t="s">
        <v>79</v>
      </c>
      <c r="AY582" s="171" t="s">
        <v>123</v>
      </c>
      <c r="BK582" s="173">
        <f>SUM(BK583:BK584)</f>
        <v>0</v>
      </c>
    </row>
    <row r="583" spans="1:65" s="2" customFormat="1" ht="24.2" customHeight="1">
      <c r="A583" s="37"/>
      <c r="B583" s="38"/>
      <c r="C583" s="176" t="s">
        <v>930</v>
      </c>
      <c r="D583" s="176" t="s">
        <v>125</v>
      </c>
      <c r="E583" s="177" t="s">
        <v>931</v>
      </c>
      <c r="F583" s="178" t="s">
        <v>932</v>
      </c>
      <c r="G583" s="179" t="s">
        <v>160</v>
      </c>
      <c r="H583" s="180">
        <v>5</v>
      </c>
      <c r="I583" s="181"/>
      <c r="J583" s="182">
        <f>ROUND(I583*H583,2)</f>
        <v>0</v>
      </c>
      <c r="K583" s="178" t="s">
        <v>129</v>
      </c>
      <c r="L583" s="42"/>
      <c r="M583" s="183" t="s">
        <v>19</v>
      </c>
      <c r="N583" s="184" t="s">
        <v>42</v>
      </c>
      <c r="O583" s="67"/>
      <c r="P583" s="185">
        <f>O583*H583</f>
        <v>0</v>
      </c>
      <c r="Q583" s="185">
        <v>1.5E-3</v>
      </c>
      <c r="R583" s="185">
        <f>Q583*H583</f>
        <v>7.4999999999999997E-3</v>
      </c>
      <c r="S583" s="185">
        <v>0</v>
      </c>
      <c r="T583" s="186">
        <f>S583*H583</f>
        <v>0</v>
      </c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R583" s="187" t="s">
        <v>220</v>
      </c>
      <c r="AT583" s="187" t="s">
        <v>125</v>
      </c>
      <c r="AU583" s="187" t="s">
        <v>81</v>
      </c>
      <c r="AY583" s="20" t="s">
        <v>123</v>
      </c>
      <c r="BE583" s="188">
        <f>IF(N583="základní",J583,0)</f>
        <v>0</v>
      </c>
      <c r="BF583" s="188">
        <f>IF(N583="snížená",J583,0)</f>
        <v>0</v>
      </c>
      <c r="BG583" s="188">
        <f>IF(N583="zákl. přenesená",J583,0)</f>
        <v>0</v>
      </c>
      <c r="BH583" s="188">
        <f>IF(N583="sníž. přenesená",J583,0)</f>
        <v>0</v>
      </c>
      <c r="BI583" s="188">
        <f>IF(N583="nulová",J583,0)</f>
        <v>0</v>
      </c>
      <c r="BJ583" s="20" t="s">
        <v>79</v>
      </c>
      <c r="BK583" s="188">
        <f>ROUND(I583*H583,2)</f>
        <v>0</v>
      </c>
      <c r="BL583" s="20" t="s">
        <v>220</v>
      </c>
      <c r="BM583" s="187" t="s">
        <v>933</v>
      </c>
    </row>
    <row r="584" spans="1:65" s="2" customFormat="1" ht="11.25">
      <c r="A584" s="37"/>
      <c r="B584" s="38"/>
      <c r="C584" s="39"/>
      <c r="D584" s="189" t="s">
        <v>132</v>
      </c>
      <c r="E584" s="39"/>
      <c r="F584" s="190" t="s">
        <v>934</v>
      </c>
      <c r="G584" s="39"/>
      <c r="H584" s="39"/>
      <c r="I584" s="191"/>
      <c r="J584" s="39"/>
      <c r="K584" s="39"/>
      <c r="L584" s="42"/>
      <c r="M584" s="238"/>
      <c r="N584" s="239"/>
      <c r="O584" s="240"/>
      <c r="P584" s="240"/>
      <c r="Q584" s="240"/>
      <c r="R584" s="240"/>
      <c r="S584" s="240"/>
      <c r="T584" s="241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T584" s="20" t="s">
        <v>132</v>
      </c>
      <c r="AU584" s="20" t="s">
        <v>81</v>
      </c>
    </row>
    <row r="585" spans="1:65" s="2" customFormat="1" ht="6.95" customHeight="1">
      <c r="A585" s="37"/>
      <c r="B585" s="50"/>
      <c r="C585" s="51"/>
      <c r="D585" s="51"/>
      <c r="E585" s="51"/>
      <c r="F585" s="51"/>
      <c r="G585" s="51"/>
      <c r="H585" s="51"/>
      <c r="I585" s="51"/>
      <c r="J585" s="51"/>
      <c r="K585" s="51"/>
      <c r="L585" s="42"/>
      <c r="M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</sheetData>
  <sheetProtection algorithmName="SHA-512" hashValue="HCA/UBRnxay6ERbKxADmlPibGFB//HVIxAGUOUx4lCI0Tpxgqv0fYGIH4GEeorRdAwjP91/YvarVpuDJnE3gbg==" saltValue="X9pURroK+k2H9at5IRNlZQtF1z1iJ3gwYbv5TTdWr6GOqS2mrnBedmB10LNWeN686dhVdPnd2pspUfi83jlwfg==" spinCount="100000" sheet="1" objects="1" scenarios="1" formatColumns="0" formatRows="0" autoFilter="0"/>
  <autoFilter ref="C89:K584" xr:uid="{00000000-0009-0000-0000-000002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4" r:id="rId1" xr:uid="{00000000-0004-0000-0200-000000000000}"/>
    <hyperlink ref="F99" r:id="rId2" xr:uid="{00000000-0004-0000-0200-000001000000}"/>
    <hyperlink ref="F117" r:id="rId3" xr:uid="{00000000-0004-0000-0200-000002000000}"/>
    <hyperlink ref="F144" r:id="rId4" xr:uid="{00000000-0004-0000-0200-000003000000}"/>
    <hyperlink ref="F186" r:id="rId5" xr:uid="{00000000-0004-0000-0200-000004000000}"/>
    <hyperlink ref="F188" r:id="rId6" xr:uid="{00000000-0004-0000-0200-000005000000}"/>
    <hyperlink ref="F191" r:id="rId7" xr:uid="{00000000-0004-0000-0200-000006000000}"/>
    <hyperlink ref="F194" r:id="rId8" xr:uid="{00000000-0004-0000-0200-000007000000}"/>
    <hyperlink ref="F196" r:id="rId9" xr:uid="{00000000-0004-0000-0200-000008000000}"/>
    <hyperlink ref="F200" r:id="rId10" xr:uid="{00000000-0004-0000-0200-000009000000}"/>
    <hyperlink ref="F202" r:id="rId11" xr:uid="{00000000-0004-0000-0200-00000A000000}"/>
    <hyperlink ref="F252" r:id="rId12" xr:uid="{00000000-0004-0000-0200-00000B000000}"/>
    <hyperlink ref="F286" r:id="rId13" xr:uid="{00000000-0004-0000-0200-00000C000000}"/>
    <hyperlink ref="F295" r:id="rId14" xr:uid="{00000000-0004-0000-0200-00000D000000}"/>
    <hyperlink ref="F298" r:id="rId15" xr:uid="{00000000-0004-0000-0200-00000E000000}"/>
    <hyperlink ref="F302" r:id="rId16" xr:uid="{00000000-0004-0000-0200-00000F000000}"/>
    <hyperlink ref="F330" r:id="rId17" xr:uid="{00000000-0004-0000-0200-000010000000}"/>
    <hyperlink ref="F357" r:id="rId18" xr:uid="{00000000-0004-0000-0200-000011000000}"/>
    <hyperlink ref="F369" r:id="rId19" xr:uid="{00000000-0004-0000-0200-000012000000}"/>
    <hyperlink ref="F374" r:id="rId20" xr:uid="{00000000-0004-0000-0200-000013000000}"/>
    <hyperlink ref="F376" r:id="rId21" xr:uid="{00000000-0004-0000-0200-000014000000}"/>
    <hyperlink ref="F379" r:id="rId22" xr:uid="{00000000-0004-0000-0200-000015000000}"/>
    <hyperlink ref="F383" r:id="rId23" xr:uid="{00000000-0004-0000-0200-000016000000}"/>
    <hyperlink ref="F387" r:id="rId24" xr:uid="{00000000-0004-0000-0200-000017000000}"/>
    <hyperlink ref="F392" r:id="rId25" xr:uid="{00000000-0004-0000-0200-000018000000}"/>
    <hyperlink ref="F395" r:id="rId26" xr:uid="{00000000-0004-0000-0200-000019000000}"/>
    <hyperlink ref="F408" r:id="rId27" xr:uid="{00000000-0004-0000-0200-00001A000000}"/>
    <hyperlink ref="F417" r:id="rId28" xr:uid="{00000000-0004-0000-0200-00001B000000}"/>
    <hyperlink ref="F426" r:id="rId29" xr:uid="{00000000-0004-0000-0200-00001C000000}"/>
    <hyperlink ref="F470" r:id="rId30" xr:uid="{00000000-0004-0000-0200-00001D000000}"/>
    <hyperlink ref="F473" r:id="rId31" xr:uid="{00000000-0004-0000-0200-00001E000000}"/>
    <hyperlink ref="F476" r:id="rId32" xr:uid="{00000000-0004-0000-0200-00001F000000}"/>
    <hyperlink ref="F479" r:id="rId33" xr:uid="{00000000-0004-0000-0200-000020000000}"/>
    <hyperlink ref="F486" r:id="rId34" xr:uid="{00000000-0004-0000-0200-000021000000}"/>
    <hyperlink ref="F492" r:id="rId35" xr:uid="{00000000-0004-0000-0200-000022000000}"/>
    <hyperlink ref="F498" r:id="rId36" xr:uid="{00000000-0004-0000-0200-000023000000}"/>
    <hyperlink ref="F504" r:id="rId37" xr:uid="{00000000-0004-0000-0200-000024000000}"/>
    <hyperlink ref="F508" r:id="rId38" xr:uid="{00000000-0004-0000-0200-000025000000}"/>
    <hyperlink ref="F512" r:id="rId39" xr:uid="{00000000-0004-0000-0200-000026000000}"/>
    <hyperlink ref="F515" r:id="rId40" xr:uid="{00000000-0004-0000-0200-000027000000}"/>
    <hyperlink ref="F524" r:id="rId41" xr:uid="{00000000-0004-0000-0200-000028000000}"/>
    <hyperlink ref="F531" r:id="rId42" xr:uid="{00000000-0004-0000-0200-000029000000}"/>
    <hyperlink ref="F533" r:id="rId43" xr:uid="{00000000-0004-0000-0200-00002A000000}"/>
    <hyperlink ref="F536" r:id="rId44" xr:uid="{00000000-0004-0000-0200-00002B000000}"/>
    <hyperlink ref="F557" r:id="rId45" xr:uid="{00000000-0004-0000-0200-00002C000000}"/>
    <hyperlink ref="F560" r:id="rId46" xr:uid="{00000000-0004-0000-0200-00002D000000}"/>
    <hyperlink ref="F565" r:id="rId47" xr:uid="{00000000-0004-0000-0200-00002E000000}"/>
    <hyperlink ref="F569" r:id="rId48" xr:uid="{00000000-0004-0000-0200-00002F000000}"/>
    <hyperlink ref="F573" r:id="rId49" xr:uid="{00000000-0004-0000-0200-000030000000}"/>
    <hyperlink ref="F577" r:id="rId50" xr:uid="{00000000-0004-0000-0200-000031000000}"/>
    <hyperlink ref="F584" r:id="rId51" xr:uid="{00000000-0004-0000-0200-00003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26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20" t="s">
        <v>87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81</v>
      </c>
    </row>
    <row r="4" spans="1:46" s="1" customFormat="1" ht="24.95" customHeight="1">
      <c r="B4" s="23"/>
      <c r="D4" s="106" t="s">
        <v>94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26.25" customHeight="1">
      <c r="B7" s="23"/>
      <c r="E7" s="384" t="str">
        <f>'Rekapitulace stavby'!K6</f>
        <v>ZŠ nár. um. P. Bezruče, tř. T. G. M. 454 – HI spodní stavby, nová dešťová kanalizace</v>
      </c>
      <c r="F7" s="385"/>
      <c r="G7" s="385"/>
      <c r="H7" s="385"/>
      <c r="L7" s="23"/>
    </row>
    <row r="8" spans="1:46" s="2" customFormat="1" ht="12" customHeight="1">
      <c r="A8" s="37"/>
      <c r="B8" s="42"/>
      <c r="C8" s="37"/>
      <c r="D8" s="108" t="s">
        <v>95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6" t="s">
        <v>935</v>
      </c>
      <c r="F9" s="387"/>
      <c r="G9" s="387"/>
      <c r="H9" s="387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18</v>
      </c>
      <c r="E11" s="37"/>
      <c r="F11" s="110" t="s">
        <v>19</v>
      </c>
      <c r="G11" s="37"/>
      <c r="H11" s="37"/>
      <c r="I11" s="108" t="s">
        <v>20</v>
      </c>
      <c r="J11" s="110" t="s">
        <v>19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21</v>
      </c>
      <c r="E12" s="37"/>
      <c r="F12" s="110" t="s">
        <v>22</v>
      </c>
      <c r="G12" s="37"/>
      <c r="H12" s="37"/>
      <c r="I12" s="108" t="s">
        <v>23</v>
      </c>
      <c r="J12" s="111" t="str">
        <f>'Rekapitulace stavby'!AN8</f>
        <v>11. 3. 2026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25</v>
      </c>
      <c r="E14" s="37"/>
      <c r="F14" s="37"/>
      <c r="G14" s="37"/>
      <c r="H14" s="37"/>
      <c r="I14" s="108" t="s">
        <v>26</v>
      </c>
      <c r="J14" s="110" t="s">
        <v>19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27</v>
      </c>
      <c r="F15" s="37"/>
      <c r="G15" s="37"/>
      <c r="H15" s="37"/>
      <c r="I15" s="108" t="s">
        <v>28</v>
      </c>
      <c r="J15" s="110" t="s">
        <v>19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29</v>
      </c>
      <c r="E17" s="37"/>
      <c r="F17" s="37"/>
      <c r="G17" s="37"/>
      <c r="H17" s="37"/>
      <c r="I17" s="108" t="s">
        <v>26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8" t="str">
        <f>'Rekapitulace stavby'!E14</f>
        <v>Vyplň údaj</v>
      </c>
      <c r="F18" s="389"/>
      <c r="G18" s="389"/>
      <c r="H18" s="389"/>
      <c r="I18" s="108" t="s">
        <v>28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31</v>
      </c>
      <c r="E20" s="37"/>
      <c r="F20" s="37"/>
      <c r="G20" s="37"/>
      <c r="H20" s="37"/>
      <c r="I20" s="108" t="s">
        <v>26</v>
      </c>
      <c r="J20" s="110" t="s">
        <v>19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32</v>
      </c>
      <c r="F21" s="37"/>
      <c r="G21" s="37"/>
      <c r="H21" s="37"/>
      <c r="I21" s="108" t="s">
        <v>28</v>
      </c>
      <c r="J21" s="110" t="s">
        <v>19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34</v>
      </c>
      <c r="E23" s="37"/>
      <c r="F23" s="37"/>
      <c r="G23" s="37"/>
      <c r="H23" s="37"/>
      <c r="I23" s="108" t="s">
        <v>26</v>
      </c>
      <c r="J23" s="110" t="s">
        <v>19</v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">
        <v>32</v>
      </c>
      <c r="F24" s="37"/>
      <c r="G24" s="37"/>
      <c r="H24" s="37"/>
      <c r="I24" s="108" t="s">
        <v>28</v>
      </c>
      <c r="J24" s="110" t="s">
        <v>19</v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35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2"/>
      <c r="B27" s="113"/>
      <c r="C27" s="112"/>
      <c r="D27" s="112"/>
      <c r="E27" s="390" t="s">
        <v>19</v>
      </c>
      <c r="F27" s="390"/>
      <c r="G27" s="390"/>
      <c r="H27" s="390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37</v>
      </c>
      <c r="E30" s="37"/>
      <c r="F30" s="37"/>
      <c r="G30" s="37"/>
      <c r="H30" s="37"/>
      <c r="I30" s="37"/>
      <c r="J30" s="117">
        <f>ROUND(J86,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39</v>
      </c>
      <c r="G32" s="37"/>
      <c r="H32" s="37"/>
      <c r="I32" s="118" t="s">
        <v>38</v>
      </c>
      <c r="J32" s="118" t="s">
        <v>40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41</v>
      </c>
      <c r="E33" s="108" t="s">
        <v>42</v>
      </c>
      <c r="F33" s="120">
        <f>ROUND((SUM(BE86:BE259)),  2)</f>
        <v>0</v>
      </c>
      <c r="G33" s="37"/>
      <c r="H33" s="37"/>
      <c r="I33" s="121">
        <v>0.21</v>
      </c>
      <c r="J33" s="120">
        <f>ROUND(((SUM(BE86:BE259))*I33),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43</v>
      </c>
      <c r="F34" s="120">
        <f>ROUND((SUM(BF86:BF259)),  2)</f>
        <v>0</v>
      </c>
      <c r="G34" s="37"/>
      <c r="H34" s="37"/>
      <c r="I34" s="121">
        <v>0.12</v>
      </c>
      <c r="J34" s="120">
        <f>ROUND(((SUM(BF86:BF259))*I34),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44</v>
      </c>
      <c r="F35" s="120">
        <f>ROUND((SUM(BG86:BG259)),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45</v>
      </c>
      <c r="F36" s="120">
        <f>ROUND((SUM(BH86:BH259)),  2)</f>
        <v>0</v>
      </c>
      <c r="G36" s="37"/>
      <c r="H36" s="37"/>
      <c r="I36" s="121">
        <v>0.12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46</v>
      </c>
      <c r="F37" s="120">
        <f>ROUND((SUM(BI86:BI259)),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47</v>
      </c>
      <c r="E39" s="124"/>
      <c r="F39" s="124"/>
      <c r="G39" s="125" t="s">
        <v>48</v>
      </c>
      <c r="H39" s="126" t="s">
        <v>49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97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6.25" customHeight="1">
      <c r="A48" s="37"/>
      <c r="B48" s="38"/>
      <c r="C48" s="39"/>
      <c r="D48" s="39"/>
      <c r="E48" s="391" t="str">
        <f>E7</f>
        <v>ZŠ nár. um. P. Bezruče, tř. T. G. M. 454 – HI spodní stavby, nová dešťová kanalizace</v>
      </c>
      <c r="F48" s="392"/>
      <c r="G48" s="392"/>
      <c r="H48" s="392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95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44" t="str">
        <f>E9</f>
        <v>SO 302 - Oprava areálového vedení splaškové kanalizace</v>
      </c>
      <c r="F50" s="393"/>
      <c r="G50" s="393"/>
      <c r="H50" s="393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parc. č.  1004/1, 1004/8</v>
      </c>
      <c r="G52" s="39"/>
      <c r="H52" s="39"/>
      <c r="I52" s="32" t="s">
        <v>23</v>
      </c>
      <c r="J52" s="62" t="str">
        <f>IF(J12="","",J12)</f>
        <v>11. 3. 2026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Statutární město Frýdek-Místek</v>
      </c>
      <c r="G54" s="39"/>
      <c r="H54" s="39"/>
      <c r="I54" s="32" t="s">
        <v>31</v>
      </c>
      <c r="J54" s="35" t="str">
        <f>E21</f>
        <v>BENEPRO, a.s.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>BENEPRO, a.s.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98</v>
      </c>
      <c r="D57" s="134"/>
      <c r="E57" s="134"/>
      <c r="F57" s="134"/>
      <c r="G57" s="134"/>
      <c r="H57" s="134"/>
      <c r="I57" s="134"/>
      <c r="J57" s="135" t="s">
        <v>99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69</v>
      </c>
      <c r="D59" s="39"/>
      <c r="E59" s="39"/>
      <c r="F59" s="39"/>
      <c r="G59" s="39"/>
      <c r="H59" s="39"/>
      <c r="I59" s="39"/>
      <c r="J59" s="80">
        <f>J86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100</v>
      </c>
    </row>
    <row r="60" spans="1:47" s="9" customFormat="1" ht="24.95" customHeight="1">
      <c r="B60" s="137"/>
      <c r="C60" s="138"/>
      <c r="D60" s="139" t="s">
        <v>101</v>
      </c>
      <c r="E60" s="140"/>
      <c r="F60" s="140"/>
      <c r="G60" s="140"/>
      <c r="H60" s="140"/>
      <c r="I60" s="140"/>
      <c r="J60" s="141">
        <f>J87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102</v>
      </c>
      <c r="E61" s="146"/>
      <c r="F61" s="146"/>
      <c r="G61" s="146"/>
      <c r="H61" s="146"/>
      <c r="I61" s="146"/>
      <c r="J61" s="147">
        <f>J88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346</v>
      </c>
      <c r="E62" s="146"/>
      <c r="F62" s="146"/>
      <c r="G62" s="146"/>
      <c r="H62" s="146"/>
      <c r="I62" s="146"/>
      <c r="J62" s="147">
        <f>J169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347</v>
      </c>
      <c r="E63" s="146"/>
      <c r="F63" s="146"/>
      <c r="G63" s="146"/>
      <c r="H63" s="146"/>
      <c r="I63" s="146"/>
      <c r="J63" s="147">
        <f>J176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348</v>
      </c>
      <c r="E64" s="146"/>
      <c r="F64" s="146"/>
      <c r="G64" s="146"/>
      <c r="H64" s="146"/>
      <c r="I64" s="146"/>
      <c r="J64" s="147">
        <f>J192</f>
        <v>0</v>
      </c>
      <c r="K64" s="144"/>
      <c r="L64" s="148"/>
    </row>
    <row r="65" spans="1:31" s="10" customFormat="1" ht="19.899999999999999" customHeight="1">
      <c r="B65" s="143"/>
      <c r="C65" s="144"/>
      <c r="D65" s="145" t="s">
        <v>106</v>
      </c>
      <c r="E65" s="146"/>
      <c r="F65" s="146"/>
      <c r="G65" s="146"/>
      <c r="H65" s="146"/>
      <c r="I65" s="146"/>
      <c r="J65" s="147">
        <f>J243</f>
        <v>0</v>
      </c>
      <c r="K65" s="144"/>
      <c r="L65" s="148"/>
    </row>
    <row r="66" spans="1:31" s="10" customFormat="1" ht="19.899999999999999" customHeight="1">
      <c r="B66" s="143"/>
      <c r="C66" s="144"/>
      <c r="D66" s="145" t="s">
        <v>107</v>
      </c>
      <c r="E66" s="146"/>
      <c r="F66" s="146"/>
      <c r="G66" s="146"/>
      <c r="H66" s="146"/>
      <c r="I66" s="146"/>
      <c r="J66" s="147">
        <f>J257</f>
        <v>0</v>
      </c>
      <c r="K66" s="144"/>
      <c r="L66" s="148"/>
    </row>
    <row r="67" spans="1:31" s="2" customFormat="1" ht="21.75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0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31" s="2" customFormat="1" ht="6.95" customHeight="1">
      <c r="A68" s="37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109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72" spans="1:31" s="2" customFormat="1" ht="6.95" customHeight="1">
      <c r="A72" s="37"/>
      <c r="B72" s="52"/>
      <c r="C72" s="53"/>
      <c r="D72" s="53"/>
      <c r="E72" s="53"/>
      <c r="F72" s="53"/>
      <c r="G72" s="53"/>
      <c r="H72" s="53"/>
      <c r="I72" s="53"/>
      <c r="J72" s="53"/>
      <c r="K72" s="53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24.95" customHeight="1">
      <c r="A73" s="37"/>
      <c r="B73" s="38"/>
      <c r="C73" s="26" t="s">
        <v>108</v>
      </c>
      <c r="D73" s="39"/>
      <c r="E73" s="39"/>
      <c r="F73" s="39"/>
      <c r="G73" s="39"/>
      <c r="H73" s="39"/>
      <c r="I73" s="39"/>
      <c r="J73" s="39"/>
      <c r="K73" s="39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5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0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16</v>
      </c>
      <c r="D75" s="39"/>
      <c r="E75" s="39"/>
      <c r="F75" s="39"/>
      <c r="G75" s="39"/>
      <c r="H75" s="39"/>
      <c r="I75" s="39"/>
      <c r="J75" s="39"/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26.25" customHeight="1">
      <c r="A76" s="37"/>
      <c r="B76" s="38"/>
      <c r="C76" s="39"/>
      <c r="D76" s="39"/>
      <c r="E76" s="391" t="str">
        <f>E7</f>
        <v>ZŠ nár. um. P. Bezruče, tř. T. G. M. 454 – HI spodní stavby, nová dešťová kanalizace</v>
      </c>
      <c r="F76" s="392"/>
      <c r="G76" s="392"/>
      <c r="H76" s="392"/>
      <c r="I76" s="39"/>
      <c r="J76" s="39"/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95</v>
      </c>
      <c r="D77" s="39"/>
      <c r="E77" s="39"/>
      <c r="F77" s="39"/>
      <c r="G77" s="39"/>
      <c r="H77" s="39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344" t="str">
        <f>E9</f>
        <v>SO 302 - Oprava areálového vedení splaškové kanalizace</v>
      </c>
      <c r="F78" s="393"/>
      <c r="G78" s="393"/>
      <c r="H78" s="393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21</v>
      </c>
      <c r="D80" s="39"/>
      <c r="E80" s="39"/>
      <c r="F80" s="30" t="str">
        <f>F12</f>
        <v>parc. č.  1004/1, 1004/8</v>
      </c>
      <c r="G80" s="39"/>
      <c r="H80" s="39"/>
      <c r="I80" s="32" t="s">
        <v>23</v>
      </c>
      <c r="J80" s="62" t="str">
        <f>IF(J12="","",J12)</f>
        <v>11. 3. 2026</v>
      </c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2" customHeight="1">
      <c r="A82" s="37"/>
      <c r="B82" s="38"/>
      <c r="C82" s="32" t="s">
        <v>25</v>
      </c>
      <c r="D82" s="39"/>
      <c r="E82" s="39"/>
      <c r="F82" s="30" t="str">
        <f>E15</f>
        <v>Statutární město Frýdek-Místek</v>
      </c>
      <c r="G82" s="39"/>
      <c r="H82" s="39"/>
      <c r="I82" s="32" t="s">
        <v>31</v>
      </c>
      <c r="J82" s="35" t="str">
        <f>E21</f>
        <v>BENEPRO, a.s.</v>
      </c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5.2" customHeight="1">
      <c r="A83" s="37"/>
      <c r="B83" s="38"/>
      <c r="C83" s="32" t="s">
        <v>29</v>
      </c>
      <c r="D83" s="39"/>
      <c r="E83" s="39"/>
      <c r="F83" s="30" t="str">
        <f>IF(E18="","",E18)</f>
        <v>Vyplň údaj</v>
      </c>
      <c r="G83" s="39"/>
      <c r="H83" s="39"/>
      <c r="I83" s="32" t="s">
        <v>34</v>
      </c>
      <c r="J83" s="35" t="str">
        <f>E24</f>
        <v>BENEPRO, a.s.</v>
      </c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0.3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11" customFormat="1" ht="29.25" customHeight="1">
      <c r="A85" s="149"/>
      <c r="B85" s="150"/>
      <c r="C85" s="151" t="s">
        <v>109</v>
      </c>
      <c r="D85" s="152" t="s">
        <v>56</v>
      </c>
      <c r="E85" s="152" t="s">
        <v>52</v>
      </c>
      <c r="F85" s="152" t="s">
        <v>53</v>
      </c>
      <c r="G85" s="152" t="s">
        <v>110</v>
      </c>
      <c r="H85" s="152" t="s">
        <v>111</v>
      </c>
      <c r="I85" s="152" t="s">
        <v>112</v>
      </c>
      <c r="J85" s="152" t="s">
        <v>99</v>
      </c>
      <c r="K85" s="153" t="s">
        <v>113</v>
      </c>
      <c r="L85" s="154"/>
      <c r="M85" s="71" t="s">
        <v>19</v>
      </c>
      <c r="N85" s="72" t="s">
        <v>41</v>
      </c>
      <c r="O85" s="72" t="s">
        <v>114</v>
      </c>
      <c r="P85" s="72" t="s">
        <v>115</v>
      </c>
      <c r="Q85" s="72" t="s">
        <v>116</v>
      </c>
      <c r="R85" s="72" t="s">
        <v>117</v>
      </c>
      <c r="S85" s="72" t="s">
        <v>118</v>
      </c>
      <c r="T85" s="73" t="s">
        <v>119</v>
      </c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</row>
    <row r="86" spans="1:65" s="2" customFormat="1" ht="22.9" customHeight="1">
      <c r="A86" s="37"/>
      <c r="B86" s="38"/>
      <c r="C86" s="78" t="s">
        <v>120</v>
      </c>
      <c r="D86" s="39"/>
      <c r="E86" s="39"/>
      <c r="F86" s="39"/>
      <c r="G86" s="39"/>
      <c r="H86" s="39"/>
      <c r="I86" s="39"/>
      <c r="J86" s="155">
        <f>BK86</f>
        <v>0</v>
      </c>
      <c r="K86" s="39"/>
      <c r="L86" s="42"/>
      <c r="M86" s="74"/>
      <c r="N86" s="156"/>
      <c r="O86" s="75"/>
      <c r="P86" s="157">
        <f>P87</f>
        <v>0</v>
      </c>
      <c r="Q86" s="75"/>
      <c r="R86" s="157">
        <f>R87</f>
        <v>7.370848679999999</v>
      </c>
      <c r="S86" s="75"/>
      <c r="T86" s="158">
        <f>T87</f>
        <v>4.0625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20" t="s">
        <v>70</v>
      </c>
      <c r="AU86" s="20" t="s">
        <v>100</v>
      </c>
      <c r="BK86" s="159">
        <f>BK87</f>
        <v>0</v>
      </c>
    </row>
    <row r="87" spans="1:65" s="12" customFormat="1" ht="25.9" customHeight="1">
      <c r="B87" s="160"/>
      <c r="C87" s="161"/>
      <c r="D87" s="162" t="s">
        <v>70</v>
      </c>
      <c r="E87" s="163" t="s">
        <v>121</v>
      </c>
      <c r="F87" s="163" t="s">
        <v>122</v>
      </c>
      <c r="G87" s="161"/>
      <c r="H87" s="161"/>
      <c r="I87" s="164"/>
      <c r="J87" s="165">
        <f>BK87</f>
        <v>0</v>
      </c>
      <c r="K87" s="161"/>
      <c r="L87" s="166"/>
      <c r="M87" s="167"/>
      <c r="N87" s="168"/>
      <c r="O87" s="168"/>
      <c r="P87" s="169">
        <f>P88+P169+P176+P192+P243+P257</f>
        <v>0</v>
      </c>
      <c r="Q87" s="168"/>
      <c r="R87" s="169">
        <f>R88+R169+R176+R192+R243+R257</f>
        <v>7.370848679999999</v>
      </c>
      <c r="S87" s="168"/>
      <c r="T87" s="170">
        <f>T88+T169+T176+T192+T243+T257</f>
        <v>4.0625</v>
      </c>
      <c r="AR87" s="171" t="s">
        <v>79</v>
      </c>
      <c r="AT87" s="172" t="s">
        <v>70</v>
      </c>
      <c r="AU87" s="172" t="s">
        <v>71</v>
      </c>
      <c r="AY87" s="171" t="s">
        <v>123</v>
      </c>
      <c r="BK87" s="173">
        <f>BK88+BK169+BK176+BK192+BK243+BK257</f>
        <v>0</v>
      </c>
    </row>
    <row r="88" spans="1:65" s="12" customFormat="1" ht="22.9" customHeight="1">
      <c r="B88" s="160"/>
      <c r="C88" s="161"/>
      <c r="D88" s="162" t="s">
        <v>70</v>
      </c>
      <c r="E88" s="174" t="s">
        <v>79</v>
      </c>
      <c r="F88" s="174" t="s">
        <v>124</v>
      </c>
      <c r="G88" s="161"/>
      <c r="H88" s="161"/>
      <c r="I88" s="164"/>
      <c r="J88" s="175">
        <f>BK88</f>
        <v>0</v>
      </c>
      <c r="K88" s="161"/>
      <c r="L88" s="166"/>
      <c r="M88" s="167"/>
      <c r="N88" s="168"/>
      <c r="O88" s="168"/>
      <c r="P88" s="169">
        <f>SUM(P89:P168)</f>
        <v>0</v>
      </c>
      <c r="Q88" s="168"/>
      <c r="R88" s="169">
        <f>SUM(R89:R168)</f>
        <v>0.17176468</v>
      </c>
      <c r="S88" s="168"/>
      <c r="T88" s="170">
        <f>SUM(T89:T168)</f>
        <v>0</v>
      </c>
      <c r="AR88" s="171" t="s">
        <v>79</v>
      </c>
      <c r="AT88" s="172" t="s">
        <v>70</v>
      </c>
      <c r="AU88" s="172" t="s">
        <v>79</v>
      </c>
      <c r="AY88" s="171" t="s">
        <v>123</v>
      </c>
      <c r="BK88" s="173">
        <f>SUM(BK89:BK168)</f>
        <v>0</v>
      </c>
    </row>
    <row r="89" spans="1:65" s="2" customFormat="1" ht="37.9" customHeight="1">
      <c r="A89" s="37"/>
      <c r="B89" s="38"/>
      <c r="C89" s="176" t="s">
        <v>79</v>
      </c>
      <c r="D89" s="176" t="s">
        <v>125</v>
      </c>
      <c r="E89" s="177" t="s">
        <v>352</v>
      </c>
      <c r="F89" s="178" t="s">
        <v>353</v>
      </c>
      <c r="G89" s="179" t="s">
        <v>192</v>
      </c>
      <c r="H89" s="180">
        <v>71.796999999999997</v>
      </c>
      <c r="I89" s="181"/>
      <c r="J89" s="182">
        <f>ROUND(I89*H89,2)</f>
        <v>0</v>
      </c>
      <c r="K89" s="178" t="s">
        <v>129</v>
      </c>
      <c r="L89" s="42"/>
      <c r="M89" s="183" t="s">
        <v>19</v>
      </c>
      <c r="N89" s="184" t="s">
        <v>42</v>
      </c>
      <c r="O89" s="67"/>
      <c r="P89" s="185">
        <f>O89*H89</f>
        <v>0</v>
      </c>
      <c r="Q89" s="185">
        <v>0</v>
      </c>
      <c r="R89" s="185">
        <f>Q89*H89</f>
        <v>0</v>
      </c>
      <c r="S89" s="185">
        <v>0</v>
      </c>
      <c r="T89" s="186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87" t="s">
        <v>130</v>
      </c>
      <c r="AT89" s="187" t="s">
        <v>125</v>
      </c>
      <c r="AU89" s="187" t="s">
        <v>81</v>
      </c>
      <c r="AY89" s="20" t="s">
        <v>123</v>
      </c>
      <c r="BE89" s="188">
        <f>IF(N89="základní",J89,0)</f>
        <v>0</v>
      </c>
      <c r="BF89" s="188">
        <f>IF(N89="snížená",J89,0)</f>
        <v>0</v>
      </c>
      <c r="BG89" s="188">
        <f>IF(N89="zákl. přenesená",J89,0)</f>
        <v>0</v>
      </c>
      <c r="BH89" s="188">
        <f>IF(N89="sníž. přenesená",J89,0)</f>
        <v>0</v>
      </c>
      <c r="BI89" s="188">
        <f>IF(N89="nulová",J89,0)</f>
        <v>0</v>
      </c>
      <c r="BJ89" s="20" t="s">
        <v>79</v>
      </c>
      <c r="BK89" s="188">
        <f>ROUND(I89*H89,2)</f>
        <v>0</v>
      </c>
      <c r="BL89" s="20" t="s">
        <v>130</v>
      </c>
      <c r="BM89" s="187" t="s">
        <v>936</v>
      </c>
    </row>
    <row r="90" spans="1:65" s="2" customFormat="1" ht="11.25">
      <c r="A90" s="37"/>
      <c r="B90" s="38"/>
      <c r="C90" s="39"/>
      <c r="D90" s="189" t="s">
        <v>132</v>
      </c>
      <c r="E90" s="39"/>
      <c r="F90" s="190" t="s">
        <v>355</v>
      </c>
      <c r="G90" s="39"/>
      <c r="H90" s="39"/>
      <c r="I90" s="191"/>
      <c r="J90" s="39"/>
      <c r="K90" s="39"/>
      <c r="L90" s="42"/>
      <c r="M90" s="192"/>
      <c r="N90" s="193"/>
      <c r="O90" s="67"/>
      <c r="P90" s="67"/>
      <c r="Q90" s="67"/>
      <c r="R90" s="67"/>
      <c r="S90" s="67"/>
      <c r="T90" s="68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132</v>
      </c>
      <c r="AU90" s="20" t="s">
        <v>81</v>
      </c>
    </row>
    <row r="91" spans="1:65" s="2" customFormat="1" ht="19.5">
      <c r="A91" s="37"/>
      <c r="B91" s="38"/>
      <c r="C91" s="39"/>
      <c r="D91" s="196" t="s">
        <v>249</v>
      </c>
      <c r="E91" s="39"/>
      <c r="F91" s="227" t="s">
        <v>356</v>
      </c>
      <c r="G91" s="39"/>
      <c r="H91" s="39"/>
      <c r="I91" s="191"/>
      <c r="J91" s="39"/>
      <c r="K91" s="39"/>
      <c r="L91" s="42"/>
      <c r="M91" s="192"/>
      <c r="N91" s="193"/>
      <c r="O91" s="67"/>
      <c r="P91" s="67"/>
      <c r="Q91" s="67"/>
      <c r="R91" s="67"/>
      <c r="S91" s="67"/>
      <c r="T91" s="68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249</v>
      </c>
      <c r="AU91" s="20" t="s">
        <v>81</v>
      </c>
    </row>
    <row r="92" spans="1:65" s="13" customFormat="1" ht="11.25">
      <c r="B92" s="194"/>
      <c r="C92" s="195"/>
      <c r="D92" s="196" t="s">
        <v>134</v>
      </c>
      <c r="E92" s="197" t="s">
        <v>19</v>
      </c>
      <c r="F92" s="198" t="s">
        <v>937</v>
      </c>
      <c r="G92" s="195"/>
      <c r="H92" s="199">
        <v>143.59299999999999</v>
      </c>
      <c r="I92" s="200"/>
      <c r="J92" s="195"/>
      <c r="K92" s="195"/>
      <c r="L92" s="201"/>
      <c r="M92" s="202"/>
      <c r="N92" s="203"/>
      <c r="O92" s="203"/>
      <c r="P92" s="203"/>
      <c r="Q92" s="203"/>
      <c r="R92" s="203"/>
      <c r="S92" s="203"/>
      <c r="T92" s="204"/>
      <c r="AT92" s="205" t="s">
        <v>134</v>
      </c>
      <c r="AU92" s="205" t="s">
        <v>81</v>
      </c>
      <c r="AV92" s="13" t="s">
        <v>81</v>
      </c>
      <c r="AW92" s="13" t="s">
        <v>33</v>
      </c>
      <c r="AX92" s="13" t="s">
        <v>79</v>
      </c>
      <c r="AY92" s="205" t="s">
        <v>123</v>
      </c>
    </row>
    <row r="93" spans="1:65" s="13" customFormat="1" ht="11.25">
      <c r="B93" s="194"/>
      <c r="C93" s="195"/>
      <c r="D93" s="196" t="s">
        <v>134</v>
      </c>
      <c r="E93" s="195"/>
      <c r="F93" s="198" t="s">
        <v>938</v>
      </c>
      <c r="G93" s="195"/>
      <c r="H93" s="199">
        <v>71.796999999999997</v>
      </c>
      <c r="I93" s="200"/>
      <c r="J93" s="195"/>
      <c r="K93" s="195"/>
      <c r="L93" s="201"/>
      <c r="M93" s="202"/>
      <c r="N93" s="203"/>
      <c r="O93" s="203"/>
      <c r="P93" s="203"/>
      <c r="Q93" s="203"/>
      <c r="R93" s="203"/>
      <c r="S93" s="203"/>
      <c r="T93" s="204"/>
      <c r="AT93" s="205" t="s">
        <v>134</v>
      </c>
      <c r="AU93" s="205" t="s">
        <v>81</v>
      </c>
      <c r="AV93" s="13" t="s">
        <v>81</v>
      </c>
      <c r="AW93" s="13" t="s">
        <v>4</v>
      </c>
      <c r="AX93" s="13" t="s">
        <v>79</v>
      </c>
      <c r="AY93" s="205" t="s">
        <v>123</v>
      </c>
    </row>
    <row r="94" spans="1:65" s="2" customFormat="1" ht="44.25" customHeight="1">
      <c r="A94" s="37"/>
      <c r="B94" s="38"/>
      <c r="C94" s="176" t="s">
        <v>81</v>
      </c>
      <c r="D94" s="176" t="s">
        <v>125</v>
      </c>
      <c r="E94" s="177" t="s">
        <v>939</v>
      </c>
      <c r="F94" s="178" t="s">
        <v>940</v>
      </c>
      <c r="G94" s="179" t="s">
        <v>192</v>
      </c>
      <c r="H94" s="180">
        <v>17.920000000000002</v>
      </c>
      <c r="I94" s="181"/>
      <c r="J94" s="182">
        <f>ROUND(I94*H94,2)</f>
        <v>0</v>
      </c>
      <c r="K94" s="178" t="s">
        <v>129</v>
      </c>
      <c r="L94" s="42"/>
      <c r="M94" s="183" t="s">
        <v>19</v>
      </c>
      <c r="N94" s="184" t="s">
        <v>42</v>
      </c>
      <c r="O94" s="67"/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7" t="s">
        <v>130</v>
      </c>
      <c r="AT94" s="187" t="s">
        <v>125</v>
      </c>
      <c r="AU94" s="187" t="s">
        <v>81</v>
      </c>
      <c r="AY94" s="20" t="s">
        <v>123</v>
      </c>
      <c r="BE94" s="188">
        <f>IF(N94="základní",J94,0)</f>
        <v>0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20" t="s">
        <v>79</v>
      </c>
      <c r="BK94" s="188">
        <f>ROUND(I94*H94,2)</f>
        <v>0</v>
      </c>
      <c r="BL94" s="20" t="s">
        <v>130</v>
      </c>
      <c r="BM94" s="187" t="s">
        <v>941</v>
      </c>
    </row>
    <row r="95" spans="1:65" s="2" customFormat="1" ht="11.25">
      <c r="A95" s="37"/>
      <c r="B95" s="38"/>
      <c r="C95" s="39"/>
      <c r="D95" s="189" t="s">
        <v>132</v>
      </c>
      <c r="E95" s="39"/>
      <c r="F95" s="190" t="s">
        <v>942</v>
      </c>
      <c r="G95" s="39"/>
      <c r="H95" s="39"/>
      <c r="I95" s="191"/>
      <c r="J95" s="39"/>
      <c r="K95" s="39"/>
      <c r="L95" s="42"/>
      <c r="M95" s="192"/>
      <c r="N95" s="193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132</v>
      </c>
      <c r="AU95" s="20" t="s">
        <v>81</v>
      </c>
    </row>
    <row r="96" spans="1:65" s="13" customFormat="1" ht="11.25">
      <c r="B96" s="194"/>
      <c r="C96" s="195"/>
      <c r="D96" s="196" t="s">
        <v>134</v>
      </c>
      <c r="E96" s="197" t="s">
        <v>19</v>
      </c>
      <c r="F96" s="198" t="s">
        <v>943</v>
      </c>
      <c r="G96" s="195"/>
      <c r="H96" s="199">
        <v>6.5279999999999996</v>
      </c>
      <c r="I96" s="200"/>
      <c r="J96" s="195"/>
      <c r="K96" s="195"/>
      <c r="L96" s="201"/>
      <c r="M96" s="202"/>
      <c r="N96" s="203"/>
      <c r="O96" s="203"/>
      <c r="P96" s="203"/>
      <c r="Q96" s="203"/>
      <c r="R96" s="203"/>
      <c r="S96" s="203"/>
      <c r="T96" s="204"/>
      <c r="AT96" s="205" t="s">
        <v>134</v>
      </c>
      <c r="AU96" s="205" t="s">
        <v>81</v>
      </c>
      <c r="AV96" s="13" t="s">
        <v>81</v>
      </c>
      <c r="AW96" s="13" t="s">
        <v>33</v>
      </c>
      <c r="AX96" s="13" t="s">
        <v>71</v>
      </c>
      <c r="AY96" s="205" t="s">
        <v>123</v>
      </c>
    </row>
    <row r="97" spans="1:65" s="13" customFormat="1" ht="11.25">
      <c r="B97" s="194"/>
      <c r="C97" s="195"/>
      <c r="D97" s="196" t="s">
        <v>134</v>
      </c>
      <c r="E97" s="197" t="s">
        <v>19</v>
      </c>
      <c r="F97" s="198" t="s">
        <v>944</v>
      </c>
      <c r="G97" s="195"/>
      <c r="H97" s="199">
        <v>5.5039999999999996</v>
      </c>
      <c r="I97" s="200"/>
      <c r="J97" s="195"/>
      <c r="K97" s="195"/>
      <c r="L97" s="201"/>
      <c r="M97" s="202"/>
      <c r="N97" s="203"/>
      <c r="O97" s="203"/>
      <c r="P97" s="203"/>
      <c r="Q97" s="203"/>
      <c r="R97" s="203"/>
      <c r="S97" s="203"/>
      <c r="T97" s="204"/>
      <c r="AT97" s="205" t="s">
        <v>134</v>
      </c>
      <c r="AU97" s="205" t="s">
        <v>81</v>
      </c>
      <c r="AV97" s="13" t="s">
        <v>81</v>
      </c>
      <c r="AW97" s="13" t="s">
        <v>33</v>
      </c>
      <c r="AX97" s="13" t="s">
        <v>71</v>
      </c>
      <c r="AY97" s="205" t="s">
        <v>123</v>
      </c>
    </row>
    <row r="98" spans="1:65" s="13" customFormat="1" ht="11.25">
      <c r="B98" s="194"/>
      <c r="C98" s="195"/>
      <c r="D98" s="196" t="s">
        <v>134</v>
      </c>
      <c r="E98" s="197" t="s">
        <v>19</v>
      </c>
      <c r="F98" s="198" t="s">
        <v>945</v>
      </c>
      <c r="G98" s="195"/>
      <c r="H98" s="199">
        <v>5.8879999999999999</v>
      </c>
      <c r="I98" s="200"/>
      <c r="J98" s="195"/>
      <c r="K98" s="195"/>
      <c r="L98" s="201"/>
      <c r="M98" s="202"/>
      <c r="N98" s="203"/>
      <c r="O98" s="203"/>
      <c r="P98" s="203"/>
      <c r="Q98" s="203"/>
      <c r="R98" s="203"/>
      <c r="S98" s="203"/>
      <c r="T98" s="204"/>
      <c r="AT98" s="205" t="s">
        <v>134</v>
      </c>
      <c r="AU98" s="205" t="s">
        <v>81</v>
      </c>
      <c r="AV98" s="13" t="s">
        <v>81</v>
      </c>
      <c r="AW98" s="13" t="s">
        <v>33</v>
      </c>
      <c r="AX98" s="13" t="s">
        <v>71</v>
      </c>
      <c r="AY98" s="205" t="s">
        <v>123</v>
      </c>
    </row>
    <row r="99" spans="1:65" s="14" customFormat="1" ht="11.25">
      <c r="B99" s="206"/>
      <c r="C99" s="207"/>
      <c r="D99" s="196" t="s">
        <v>134</v>
      </c>
      <c r="E99" s="208" t="s">
        <v>19</v>
      </c>
      <c r="F99" s="209" t="s">
        <v>199</v>
      </c>
      <c r="G99" s="207"/>
      <c r="H99" s="210">
        <v>17.920000000000002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AT99" s="216" t="s">
        <v>134</v>
      </c>
      <c r="AU99" s="216" t="s">
        <v>81</v>
      </c>
      <c r="AV99" s="14" t="s">
        <v>130</v>
      </c>
      <c r="AW99" s="14" t="s">
        <v>33</v>
      </c>
      <c r="AX99" s="14" t="s">
        <v>79</v>
      </c>
      <c r="AY99" s="216" t="s">
        <v>123</v>
      </c>
    </row>
    <row r="100" spans="1:65" s="2" customFormat="1" ht="49.15" customHeight="1">
      <c r="A100" s="37"/>
      <c r="B100" s="38"/>
      <c r="C100" s="176" t="s">
        <v>140</v>
      </c>
      <c r="D100" s="176" t="s">
        <v>125</v>
      </c>
      <c r="E100" s="177" t="s">
        <v>376</v>
      </c>
      <c r="F100" s="178" t="s">
        <v>377</v>
      </c>
      <c r="G100" s="179" t="s">
        <v>192</v>
      </c>
      <c r="H100" s="180">
        <v>125.673</v>
      </c>
      <c r="I100" s="181"/>
      <c r="J100" s="182">
        <f>ROUND(I100*H100,2)</f>
        <v>0</v>
      </c>
      <c r="K100" s="178" t="s">
        <v>129</v>
      </c>
      <c r="L100" s="42"/>
      <c r="M100" s="183" t="s">
        <v>19</v>
      </c>
      <c r="N100" s="184" t="s">
        <v>42</v>
      </c>
      <c r="O100" s="67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130</v>
      </c>
      <c r="AT100" s="187" t="s">
        <v>125</v>
      </c>
      <c r="AU100" s="187" t="s">
        <v>81</v>
      </c>
      <c r="AY100" s="20" t="s">
        <v>123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79</v>
      </c>
      <c r="BK100" s="188">
        <f>ROUND(I100*H100,2)</f>
        <v>0</v>
      </c>
      <c r="BL100" s="20" t="s">
        <v>130</v>
      </c>
      <c r="BM100" s="187" t="s">
        <v>182</v>
      </c>
    </row>
    <row r="101" spans="1:65" s="2" customFormat="1" ht="11.25">
      <c r="A101" s="37"/>
      <c r="B101" s="38"/>
      <c r="C101" s="39"/>
      <c r="D101" s="189" t="s">
        <v>132</v>
      </c>
      <c r="E101" s="39"/>
      <c r="F101" s="190" t="s">
        <v>379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132</v>
      </c>
      <c r="AU101" s="20" t="s">
        <v>81</v>
      </c>
    </row>
    <row r="102" spans="1:65" s="15" customFormat="1" ht="11.25">
      <c r="B102" s="228"/>
      <c r="C102" s="229"/>
      <c r="D102" s="196" t="s">
        <v>134</v>
      </c>
      <c r="E102" s="230" t="s">
        <v>19</v>
      </c>
      <c r="F102" s="231" t="s">
        <v>380</v>
      </c>
      <c r="G102" s="229"/>
      <c r="H102" s="230" t="s">
        <v>19</v>
      </c>
      <c r="I102" s="232"/>
      <c r="J102" s="229"/>
      <c r="K102" s="229"/>
      <c r="L102" s="233"/>
      <c r="M102" s="234"/>
      <c r="N102" s="235"/>
      <c r="O102" s="235"/>
      <c r="P102" s="235"/>
      <c r="Q102" s="235"/>
      <c r="R102" s="235"/>
      <c r="S102" s="235"/>
      <c r="T102" s="236"/>
      <c r="AT102" s="237" t="s">
        <v>134</v>
      </c>
      <c r="AU102" s="237" t="s">
        <v>81</v>
      </c>
      <c r="AV102" s="15" t="s">
        <v>79</v>
      </c>
      <c r="AW102" s="15" t="s">
        <v>33</v>
      </c>
      <c r="AX102" s="15" t="s">
        <v>71</v>
      </c>
      <c r="AY102" s="237" t="s">
        <v>123</v>
      </c>
    </row>
    <row r="103" spans="1:65" s="13" customFormat="1" ht="11.25">
      <c r="B103" s="194"/>
      <c r="C103" s="195"/>
      <c r="D103" s="196" t="s">
        <v>134</v>
      </c>
      <c r="E103" s="197" t="s">
        <v>19</v>
      </c>
      <c r="F103" s="198" t="s">
        <v>946</v>
      </c>
      <c r="G103" s="195"/>
      <c r="H103" s="199">
        <v>57.274999999999999</v>
      </c>
      <c r="I103" s="200"/>
      <c r="J103" s="195"/>
      <c r="K103" s="195"/>
      <c r="L103" s="201"/>
      <c r="M103" s="202"/>
      <c r="N103" s="203"/>
      <c r="O103" s="203"/>
      <c r="P103" s="203"/>
      <c r="Q103" s="203"/>
      <c r="R103" s="203"/>
      <c r="S103" s="203"/>
      <c r="T103" s="204"/>
      <c r="AT103" s="205" t="s">
        <v>134</v>
      </c>
      <c r="AU103" s="205" t="s">
        <v>81</v>
      </c>
      <c r="AV103" s="13" t="s">
        <v>81</v>
      </c>
      <c r="AW103" s="13" t="s">
        <v>33</v>
      </c>
      <c r="AX103" s="13" t="s">
        <v>71</v>
      </c>
      <c r="AY103" s="205" t="s">
        <v>123</v>
      </c>
    </row>
    <row r="104" spans="1:65" s="13" customFormat="1" ht="11.25">
      <c r="B104" s="194"/>
      <c r="C104" s="195"/>
      <c r="D104" s="196" t="s">
        <v>134</v>
      </c>
      <c r="E104" s="197" t="s">
        <v>19</v>
      </c>
      <c r="F104" s="198" t="s">
        <v>947</v>
      </c>
      <c r="G104" s="195"/>
      <c r="H104" s="199">
        <v>60.72</v>
      </c>
      <c r="I104" s="200"/>
      <c r="J104" s="195"/>
      <c r="K104" s="195"/>
      <c r="L104" s="201"/>
      <c r="M104" s="202"/>
      <c r="N104" s="203"/>
      <c r="O104" s="203"/>
      <c r="P104" s="203"/>
      <c r="Q104" s="203"/>
      <c r="R104" s="203"/>
      <c r="S104" s="203"/>
      <c r="T104" s="204"/>
      <c r="AT104" s="205" t="s">
        <v>134</v>
      </c>
      <c r="AU104" s="205" t="s">
        <v>81</v>
      </c>
      <c r="AV104" s="13" t="s">
        <v>81</v>
      </c>
      <c r="AW104" s="13" t="s">
        <v>33</v>
      </c>
      <c r="AX104" s="13" t="s">
        <v>71</v>
      </c>
      <c r="AY104" s="205" t="s">
        <v>123</v>
      </c>
    </row>
    <row r="105" spans="1:65" s="13" customFormat="1" ht="11.25">
      <c r="B105" s="194"/>
      <c r="C105" s="195"/>
      <c r="D105" s="196" t="s">
        <v>134</v>
      </c>
      <c r="E105" s="197" t="s">
        <v>19</v>
      </c>
      <c r="F105" s="198" t="s">
        <v>948</v>
      </c>
      <c r="G105" s="195"/>
      <c r="H105" s="199">
        <v>7.6779999999999999</v>
      </c>
      <c r="I105" s="200"/>
      <c r="J105" s="195"/>
      <c r="K105" s="195"/>
      <c r="L105" s="201"/>
      <c r="M105" s="202"/>
      <c r="N105" s="203"/>
      <c r="O105" s="203"/>
      <c r="P105" s="203"/>
      <c r="Q105" s="203"/>
      <c r="R105" s="203"/>
      <c r="S105" s="203"/>
      <c r="T105" s="204"/>
      <c r="AT105" s="205" t="s">
        <v>134</v>
      </c>
      <c r="AU105" s="205" t="s">
        <v>81</v>
      </c>
      <c r="AV105" s="13" t="s">
        <v>81</v>
      </c>
      <c r="AW105" s="13" t="s">
        <v>33</v>
      </c>
      <c r="AX105" s="13" t="s">
        <v>71</v>
      </c>
      <c r="AY105" s="205" t="s">
        <v>123</v>
      </c>
    </row>
    <row r="106" spans="1:65" s="14" customFormat="1" ht="11.25">
      <c r="B106" s="206"/>
      <c r="C106" s="207"/>
      <c r="D106" s="196" t="s">
        <v>134</v>
      </c>
      <c r="E106" s="208" t="s">
        <v>19</v>
      </c>
      <c r="F106" s="209" t="s">
        <v>199</v>
      </c>
      <c r="G106" s="207"/>
      <c r="H106" s="210">
        <v>125.673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AT106" s="216" t="s">
        <v>134</v>
      </c>
      <c r="AU106" s="216" t="s">
        <v>81</v>
      </c>
      <c r="AV106" s="14" t="s">
        <v>130</v>
      </c>
      <c r="AW106" s="14" t="s">
        <v>33</v>
      </c>
      <c r="AX106" s="14" t="s">
        <v>79</v>
      </c>
      <c r="AY106" s="216" t="s">
        <v>123</v>
      </c>
    </row>
    <row r="107" spans="1:65" s="2" customFormat="1" ht="37.9" customHeight="1">
      <c r="A107" s="37"/>
      <c r="B107" s="38"/>
      <c r="C107" s="176" t="s">
        <v>130</v>
      </c>
      <c r="D107" s="176" t="s">
        <v>125</v>
      </c>
      <c r="E107" s="177" t="s">
        <v>401</v>
      </c>
      <c r="F107" s="178" t="s">
        <v>402</v>
      </c>
      <c r="G107" s="179" t="s">
        <v>128</v>
      </c>
      <c r="H107" s="180">
        <v>296.14600000000002</v>
      </c>
      <c r="I107" s="181"/>
      <c r="J107" s="182">
        <f>ROUND(I107*H107,2)</f>
        <v>0</v>
      </c>
      <c r="K107" s="178" t="s">
        <v>129</v>
      </c>
      <c r="L107" s="42"/>
      <c r="M107" s="183" t="s">
        <v>19</v>
      </c>
      <c r="N107" s="184" t="s">
        <v>42</v>
      </c>
      <c r="O107" s="67"/>
      <c r="P107" s="185">
        <f>O107*H107</f>
        <v>0</v>
      </c>
      <c r="Q107" s="185">
        <v>5.8E-4</v>
      </c>
      <c r="R107" s="185">
        <f>Q107*H107</f>
        <v>0.17176468</v>
      </c>
      <c r="S107" s="185">
        <v>0</v>
      </c>
      <c r="T107" s="18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7" t="s">
        <v>130</v>
      </c>
      <c r="AT107" s="187" t="s">
        <v>125</v>
      </c>
      <c r="AU107" s="187" t="s">
        <v>81</v>
      </c>
      <c r="AY107" s="20" t="s">
        <v>123</v>
      </c>
      <c r="BE107" s="188">
        <f>IF(N107="základní",J107,0)</f>
        <v>0</v>
      </c>
      <c r="BF107" s="188">
        <f>IF(N107="snížená",J107,0)</f>
        <v>0</v>
      </c>
      <c r="BG107" s="188">
        <f>IF(N107="zákl. přenesená",J107,0)</f>
        <v>0</v>
      </c>
      <c r="BH107" s="188">
        <f>IF(N107="sníž. přenesená",J107,0)</f>
        <v>0</v>
      </c>
      <c r="BI107" s="188">
        <f>IF(N107="nulová",J107,0)</f>
        <v>0</v>
      </c>
      <c r="BJ107" s="20" t="s">
        <v>79</v>
      </c>
      <c r="BK107" s="188">
        <f>ROUND(I107*H107,2)</f>
        <v>0</v>
      </c>
      <c r="BL107" s="20" t="s">
        <v>130</v>
      </c>
      <c r="BM107" s="187" t="s">
        <v>949</v>
      </c>
    </row>
    <row r="108" spans="1:65" s="2" customFormat="1" ht="11.25">
      <c r="A108" s="37"/>
      <c r="B108" s="38"/>
      <c r="C108" s="39"/>
      <c r="D108" s="189" t="s">
        <v>132</v>
      </c>
      <c r="E108" s="39"/>
      <c r="F108" s="190" t="s">
        <v>404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132</v>
      </c>
      <c r="AU108" s="20" t="s">
        <v>81</v>
      </c>
    </row>
    <row r="109" spans="1:65" s="13" customFormat="1" ht="11.25">
      <c r="B109" s="194"/>
      <c r="C109" s="195"/>
      <c r="D109" s="196" t="s">
        <v>134</v>
      </c>
      <c r="E109" s="197" t="s">
        <v>19</v>
      </c>
      <c r="F109" s="198" t="s">
        <v>950</v>
      </c>
      <c r="G109" s="195"/>
      <c r="H109" s="199">
        <v>16.32</v>
      </c>
      <c r="I109" s="200"/>
      <c r="J109" s="195"/>
      <c r="K109" s="195"/>
      <c r="L109" s="201"/>
      <c r="M109" s="202"/>
      <c r="N109" s="203"/>
      <c r="O109" s="203"/>
      <c r="P109" s="203"/>
      <c r="Q109" s="203"/>
      <c r="R109" s="203"/>
      <c r="S109" s="203"/>
      <c r="T109" s="204"/>
      <c r="AT109" s="205" t="s">
        <v>134</v>
      </c>
      <c r="AU109" s="205" t="s">
        <v>81</v>
      </c>
      <c r="AV109" s="13" t="s">
        <v>81</v>
      </c>
      <c r="AW109" s="13" t="s">
        <v>33</v>
      </c>
      <c r="AX109" s="13" t="s">
        <v>71</v>
      </c>
      <c r="AY109" s="205" t="s">
        <v>123</v>
      </c>
    </row>
    <row r="110" spans="1:65" s="13" customFormat="1" ht="11.25">
      <c r="B110" s="194"/>
      <c r="C110" s="195"/>
      <c r="D110" s="196" t="s">
        <v>134</v>
      </c>
      <c r="E110" s="197" t="s">
        <v>19</v>
      </c>
      <c r="F110" s="198" t="s">
        <v>951</v>
      </c>
      <c r="G110" s="195"/>
      <c r="H110" s="199">
        <v>13.76</v>
      </c>
      <c r="I110" s="200"/>
      <c r="J110" s="195"/>
      <c r="K110" s="195"/>
      <c r="L110" s="201"/>
      <c r="M110" s="202"/>
      <c r="N110" s="203"/>
      <c r="O110" s="203"/>
      <c r="P110" s="203"/>
      <c r="Q110" s="203"/>
      <c r="R110" s="203"/>
      <c r="S110" s="203"/>
      <c r="T110" s="204"/>
      <c r="AT110" s="205" t="s">
        <v>134</v>
      </c>
      <c r="AU110" s="205" t="s">
        <v>81</v>
      </c>
      <c r="AV110" s="13" t="s">
        <v>81</v>
      </c>
      <c r="AW110" s="13" t="s">
        <v>33</v>
      </c>
      <c r="AX110" s="13" t="s">
        <v>71</v>
      </c>
      <c r="AY110" s="205" t="s">
        <v>123</v>
      </c>
    </row>
    <row r="111" spans="1:65" s="13" customFormat="1" ht="11.25">
      <c r="B111" s="194"/>
      <c r="C111" s="195"/>
      <c r="D111" s="196" t="s">
        <v>134</v>
      </c>
      <c r="E111" s="197" t="s">
        <v>19</v>
      </c>
      <c r="F111" s="198" t="s">
        <v>952</v>
      </c>
      <c r="G111" s="195"/>
      <c r="H111" s="199">
        <v>14.72</v>
      </c>
      <c r="I111" s="200"/>
      <c r="J111" s="195"/>
      <c r="K111" s="195"/>
      <c r="L111" s="201"/>
      <c r="M111" s="202"/>
      <c r="N111" s="203"/>
      <c r="O111" s="203"/>
      <c r="P111" s="203"/>
      <c r="Q111" s="203"/>
      <c r="R111" s="203"/>
      <c r="S111" s="203"/>
      <c r="T111" s="204"/>
      <c r="AT111" s="205" t="s">
        <v>134</v>
      </c>
      <c r="AU111" s="205" t="s">
        <v>81</v>
      </c>
      <c r="AV111" s="13" t="s">
        <v>81</v>
      </c>
      <c r="AW111" s="13" t="s">
        <v>33</v>
      </c>
      <c r="AX111" s="13" t="s">
        <v>71</v>
      </c>
      <c r="AY111" s="205" t="s">
        <v>123</v>
      </c>
    </row>
    <row r="112" spans="1:65" s="16" customFormat="1" ht="11.25">
      <c r="B112" s="242"/>
      <c r="C112" s="243"/>
      <c r="D112" s="196" t="s">
        <v>134</v>
      </c>
      <c r="E112" s="244" t="s">
        <v>19</v>
      </c>
      <c r="F112" s="245" t="s">
        <v>364</v>
      </c>
      <c r="G112" s="243"/>
      <c r="H112" s="246">
        <v>44.8</v>
      </c>
      <c r="I112" s="247"/>
      <c r="J112" s="243"/>
      <c r="K112" s="243"/>
      <c r="L112" s="248"/>
      <c r="M112" s="249"/>
      <c r="N112" s="250"/>
      <c r="O112" s="250"/>
      <c r="P112" s="250"/>
      <c r="Q112" s="250"/>
      <c r="R112" s="250"/>
      <c r="S112" s="250"/>
      <c r="T112" s="251"/>
      <c r="AT112" s="252" t="s">
        <v>134</v>
      </c>
      <c r="AU112" s="252" t="s">
        <v>81</v>
      </c>
      <c r="AV112" s="16" t="s">
        <v>140</v>
      </c>
      <c r="AW112" s="16" t="s">
        <v>33</v>
      </c>
      <c r="AX112" s="16" t="s">
        <v>71</v>
      </c>
      <c r="AY112" s="252" t="s">
        <v>123</v>
      </c>
    </row>
    <row r="113" spans="1:65" s="15" customFormat="1" ht="11.25">
      <c r="B113" s="228"/>
      <c r="C113" s="229"/>
      <c r="D113" s="196" t="s">
        <v>134</v>
      </c>
      <c r="E113" s="230" t="s">
        <v>19</v>
      </c>
      <c r="F113" s="231" t="s">
        <v>417</v>
      </c>
      <c r="G113" s="229"/>
      <c r="H113" s="230" t="s">
        <v>19</v>
      </c>
      <c r="I113" s="232"/>
      <c r="J113" s="229"/>
      <c r="K113" s="229"/>
      <c r="L113" s="233"/>
      <c r="M113" s="234"/>
      <c r="N113" s="235"/>
      <c r="O113" s="235"/>
      <c r="P113" s="235"/>
      <c r="Q113" s="235"/>
      <c r="R113" s="235"/>
      <c r="S113" s="235"/>
      <c r="T113" s="236"/>
      <c r="AT113" s="237" t="s">
        <v>134</v>
      </c>
      <c r="AU113" s="237" t="s">
        <v>81</v>
      </c>
      <c r="AV113" s="15" t="s">
        <v>79</v>
      </c>
      <c r="AW113" s="15" t="s">
        <v>33</v>
      </c>
      <c r="AX113" s="15" t="s">
        <v>71</v>
      </c>
      <c r="AY113" s="237" t="s">
        <v>123</v>
      </c>
    </row>
    <row r="114" spans="1:65" s="13" customFormat="1" ht="11.25">
      <c r="B114" s="194"/>
      <c r="C114" s="195"/>
      <c r="D114" s="196" t="s">
        <v>134</v>
      </c>
      <c r="E114" s="197" t="s">
        <v>19</v>
      </c>
      <c r="F114" s="198" t="s">
        <v>953</v>
      </c>
      <c r="G114" s="195"/>
      <c r="H114" s="199">
        <v>114.55</v>
      </c>
      <c r="I114" s="200"/>
      <c r="J114" s="195"/>
      <c r="K114" s="195"/>
      <c r="L114" s="201"/>
      <c r="M114" s="202"/>
      <c r="N114" s="203"/>
      <c r="O114" s="203"/>
      <c r="P114" s="203"/>
      <c r="Q114" s="203"/>
      <c r="R114" s="203"/>
      <c r="S114" s="203"/>
      <c r="T114" s="204"/>
      <c r="AT114" s="205" t="s">
        <v>134</v>
      </c>
      <c r="AU114" s="205" t="s">
        <v>81</v>
      </c>
      <c r="AV114" s="13" t="s">
        <v>81</v>
      </c>
      <c r="AW114" s="13" t="s">
        <v>33</v>
      </c>
      <c r="AX114" s="13" t="s">
        <v>71</v>
      </c>
      <c r="AY114" s="205" t="s">
        <v>123</v>
      </c>
    </row>
    <row r="115" spans="1:65" s="13" customFormat="1" ht="11.25">
      <c r="B115" s="194"/>
      <c r="C115" s="195"/>
      <c r="D115" s="196" t="s">
        <v>134</v>
      </c>
      <c r="E115" s="197" t="s">
        <v>19</v>
      </c>
      <c r="F115" s="198" t="s">
        <v>954</v>
      </c>
      <c r="G115" s="195"/>
      <c r="H115" s="199">
        <v>121.44</v>
      </c>
      <c r="I115" s="200"/>
      <c r="J115" s="195"/>
      <c r="K115" s="195"/>
      <c r="L115" s="201"/>
      <c r="M115" s="202"/>
      <c r="N115" s="203"/>
      <c r="O115" s="203"/>
      <c r="P115" s="203"/>
      <c r="Q115" s="203"/>
      <c r="R115" s="203"/>
      <c r="S115" s="203"/>
      <c r="T115" s="204"/>
      <c r="AT115" s="205" t="s">
        <v>134</v>
      </c>
      <c r="AU115" s="205" t="s">
        <v>81</v>
      </c>
      <c r="AV115" s="13" t="s">
        <v>81</v>
      </c>
      <c r="AW115" s="13" t="s">
        <v>33</v>
      </c>
      <c r="AX115" s="13" t="s">
        <v>71</v>
      </c>
      <c r="AY115" s="205" t="s">
        <v>123</v>
      </c>
    </row>
    <row r="116" spans="1:65" s="13" customFormat="1" ht="11.25">
      <c r="B116" s="194"/>
      <c r="C116" s="195"/>
      <c r="D116" s="196" t="s">
        <v>134</v>
      </c>
      <c r="E116" s="197" t="s">
        <v>19</v>
      </c>
      <c r="F116" s="198" t="s">
        <v>955</v>
      </c>
      <c r="G116" s="195"/>
      <c r="H116" s="199">
        <v>15.356</v>
      </c>
      <c r="I116" s="200"/>
      <c r="J116" s="195"/>
      <c r="K116" s="195"/>
      <c r="L116" s="201"/>
      <c r="M116" s="202"/>
      <c r="N116" s="203"/>
      <c r="O116" s="203"/>
      <c r="P116" s="203"/>
      <c r="Q116" s="203"/>
      <c r="R116" s="203"/>
      <c r="S116" s="203"/>
      <c r="T116" s="204"/>
      <c r="AT116" s="205" t="s">
        <v>134</v>
      </c>
      <c r="AU116" s="205" t="s">
        <v>81</v>
      </c>
      <c r="AV116" s="13" t="s">
        <v>81</v>
      </c>
      <c r="AW116" s="13" t="s">
        <v>33</v>
      </c>
      <c r="AX116" s="13" t="s">
        <v>71</v>
      </c>
      <c r="AY116" s="205" t="s">
        <v>123</v>
      </c>
    </row>
    <row r="117" spans="1:65" s="16" customFormat="1" ht="11.25">
      <c r="B117" s="242"/>
      <c r="C117" s="243"/>
      <c r="D117" s="196" t="s">
        <v>134</v>
      </c>
      <c r="E117" s="244" t="s">
        <v>19</v>
      </c>
      <c r="F117" s="245" t="s">
        <v>364</v>
      </c>
      <c r="G117" s="243"/>
      <c r="H117" s="246">
        <v>251.346</v>
      </c>
      <c r="I117" s="247"/>
      <c r="J117" s="243"/>
      <c r="K117" s="243"/>
      <c r="L117" s="248"/>
      <c r="M117" s="249"/>
      <c r="N117" s="250"/>
      <c r="O117" s="250"/>
      <c r="P117" s="250"/>
      <c r="Q117" s="250"/>
      <c r="R117" s="250"/>
      <c r="S117" s="250"/>
      <c r="T117" s="251"/>
      <c r="AT117" s="252" t="s">
        <v>134</v>
      </c>
      <c r="AU117" s="252" t="s">
        <v>81</v>
      </c>
      <c r="AV117" s="16" t="s">
        <v>140</v>
      </c>
      <c r="AW117" s="16" t="s">
        <v>33</v>
      </c>
      <c r="AX117" s="16" t="s">
        <v>71</v>
      </c>
      <c r="AY117" s="252" t="s">
        <v>123</v>
      </c>
    </row>
    <row r="118" spans="1:65" s="14" customFormat="1" ht="11.25">
      <c r="B118" s="206"/>
      <c r="C118" s="207"/>
      <c r="D118" s="196" t="s">
        <v>134</v>
      </c>
      <c r="E118" s="208" t="s">
        <v>19</v>
      </c>
      <c r="F118" s="209" t="s">
        <v>199</v>
      </c>
      <c r="G118" s="207"/>
      <c r="H118" s="210">
        <v>296.14600000000002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134</v>
      </c>
      <c r="AU118" s="216" t="s">
        <v>81</v>
      </c>
      <c r="AV118" s="14" t="s">
        <v>130</v>
      </c>
      <c r="AW118" s="14" t="s">
        <v>33</v>
      </c>
      <c r="AX118" s="14" t="s">
        <v>79</v>
      </c>
      <c r="AY118" s="216" t="s">
        <v>123</v>
      </c>
    </row>
    <row r="119" spans="1:65" s="2" customFormat="1" ht="37.9" customHeight="1">
      <c r="A119" s="37"/>
      <c r="B119" s="38"/>
      <c r="C119" s="176" t="s">
        <v>151</v>
      </c>
      <c r="D119" s="176" t="s">
        <v>125</v>
      </c>
      <c r="E119" s="177" t="s">
        <v>438</v>
      </c>
      <c r="F119" s="178" t="s">
        <v>439</v>
      </c>
      <c r="G119" s="179" t="s">
        <v>128</v>
      </c>
      <c r="H119" s="180">
        <v>296.14600000000002</v>
      </c>
      <c r="I119" s="181"/>
      <c r="J119" s="182">
        <f>ROUND(I119*H119,2)</f>
        <v>0</v>
      </c>
      <c r="K119" s="178" t="s">
        <v>129</v>
      </c>
      <c r="L119" s="42"/>
      <c r="M119" s="183" t="s">
        <v>19</v>
      </c>
      <c r="N119" s="184" t="s">
        <v>42</v>
      </c>
      <c r="O119" s="67"/>
      <c r="P119" s="185">
        <f>O119*H119</f>
        <v>0</v>
      </c>
      <c r="Q119" s="185">
        <v>0</v>
      </c>
      <c r="R119" s="185">
        <f>Q119*H119</f>
        <v>0</v>
      </c>
      <c r="S119" s="185">
        <v>0</v>
      </c>
      <c r="T119" s="186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87" t="s">
        <v>130</v>
      </c>
      <c r="AT119" s="187" t="s">
        <v>125</v>
      </c>
      <c r="AU119" s="187" t="s">
        <v>81</v>
      </c>
      <c r="AY119" s="20" t="s">
        <v>123</v>
      </c>
      <c r="BE119" s="188">
        <f>IF(N119="základní",J119,0)</f>
        <v>0</v>
      </c>
      <c r="BF119" s="188">
        <f>IF(N119="snížená",J119,0)</f>
        <v>0</v>
      </c>
      <c r="BG119" s="188">
        <f>IF(N119="zákl. přenesená",J119,0)</f>
        <v>0</v>
      </c>
      <c r="BH119" s="188">
        <f>IF(N119="sníž. přenesená",J119,0)</f>
        <v>0</v>
      </c>
      <c r="BI119" s="188">
        <f>IF(N119="nulová",J119,0)</f>
        <v>0</v>
      </c>
      <c r="BJ119" s="20" t="s">
        <v>79</v>
      </c>
      <c r="BK119" s="188">
        <f>ROUND(I119*H119,2)</f>
        <v>0</v>
      </c>
      <c r="BL119" s="20" t="s">
        <v>130</v>
      </c>
      <c r="BM119" s="187" t="s">
        <v>956</v>
      </c>
    </row>
    <row r="120" spans="1:65" s="2" customFormat="1" ht="11.25">
      <c r="A120" s="37"/>
      <c r="B120" s="38"/>
      <c r="C120" s="39"/>
      <c r="D120" s="189" t="s">
        <v>132</v>
      </c>
      <c r="E120" s="39"/>
      <c r="F120" s="190" t="s">
        <v>441</v>
      </c>
      <c r="G120" s="39"/>
      <c r="H120" s="39"/>
      <c r="I120" s="191"/>
      <c r="J120" s="39"/>
      <c r="K120" s="39"/>
      <c r="L120" s="42"/>
      <c r="M120" s="192"/>
      <c r="N120" s="193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132</v>
      </c>
      <c r="AU120" s="20" t="s">
        <v>81</v>
      </c>
    </row>
    <row r="121" spans="1:65" s="2" customFormat="1" ht="62.65" customHeight="1">
      <c r="A121" s="37"/>
      <c r="B121" s="38"/>
      <c r="C121" s="176" t="s">
        <v>157</v>
      </c>
      <c r="D121" s="176" t="s">
        <v>125</v>
      </c>
      <c r="E121" s="177" t="s">
        <v>442</v>
      </c>
      <c r="F121" s="178" t="s">
        <v>443</v>
      </c>
      <c r="G121" s="179" t="s">
        <v>192</v>
      </c>
      <c r="H121" s="180">
        <v>143.59299999999999</v>
      </c>
      <c r="I121" s="181"/>
      <c r="J121" s="182">
        <f>ROUND(I121*H121,2)</f>
        <v>0</v>
      </c>
      <c r="K121" s="178" t="s">
        <v>129</v>
      </c>
      <c r="L121" s="42"/>
      <c r="M121" s="183" t="s">
        <v>19</v>
      </c>
      <c r="N121" s="184" t="s">
        <v>42</v>
      </c>
      <c r="O121" s="67"/>
      <c r="P121" s="185">
        <f>O121*H121</f>
        <v>0</v>
      </c>
      <c r="Q121" s="185">
        <v>0</v>
      </c>
      <c r="R121" s="185">
        <f>Q121*H121</f>
        <v>0</v>
      </c>
      <c r="S121" s="185">
        <v>0</v>
      </c>
      <c r="T121" s="186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87" t="s">
        <v>130</v>
      </c>
      <c r="AT121" s="187" t="s">
        <v>125</v>
      </c>
      <c r="AU121" s="187" t="s">
        <v>81</v>
      </c>
      <c r="AY121" s="20" t="s">
        <v>123</v>
      </c>
      <c r="BE121" s="188">
        <f>IF(N121="základní",J121,0)</f>
        <v>0</v>
      </c>
      <c r="BF121" s="188">
        <f>IF(N121="snížená",J121,0)</f>
        <v>0</v>
      </c>
      <c r="BG121" s="188">
        <f>IF(N121="zákl. přenesená",J121,0)</f>
        <v>0</v>
      </c>
      <c r="BH121" s="188">
        <f>IF(N121="sníž. přenesená",J121,0)</f>
        <v>0</v>
      </c>
      <c r="BI121" s="188">
        <f>IF(N121="nulová",J121,0)</f>
        <v>0</v>
      </c>
      <c r="BJ121" s="20" t="s">
        <v>79</v>
      </c>
      <c r="BK121" s="188">
        <f>ROUND(I121*H121,2)</f>
        <v>0</v>
      </c>
      <c r="BL121" s="20" t="s">
        <v>130</v>
      </c>
      <c r="BM121" s="187" t="s">
        <v>957</v>
      </c>
    </row>
    <row r="122" spans="1:65" s="2" customFormat="1" ht="11.25">
      <c r="A122" s="37"/>
      <c r="B122" s="38"/>
      <c r="C122" s="39"/>
      <c r="D122" s="189" t="s">
        <v>132</v>
      </c>
      <c r="E122" s="39"/>
      <c r="F122" s="190" t="s">
        <v>445</v>
      </c>
      <c r="G122" s="39"/>
      <c r="H122" s="39"/>
      <c r="I122" s="191"/>
      <c r="J122" s="39"/>
      <c r="K122" s="39"/>
      <c r="L122" s="42"/>
      <c r="M122" s="192"/>
      <c r="N122" s="193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132</v>
      </c>
      <c r="AU122" s="20" t="s">
        <v>81</v>
      </c>
    </row>
    <row r="123" spans="1:65" s="2" customFormat="1" ht="19.5">
      <c r="A123" s="37"/>
      <c r="B123" s="38"/>
      <c r="C123" s="39"/>
      <c r="D123" s="196" t="s">
        <v>249</v>
      </c>
      <c r="E123" s="39"/>
      <c r="F123" s="227" t="s">
        <v>321</v>
      </c>
      <c r="G123" s="39"/>
      <c r="H123" s="39"/>
      <c r="I123" s="191"/>
      <c r="J123" s="39"/>
      <c r="K123" s="39"/>
      <c r="L123" s="42"/>
      <c r="M123" s="192"/>
      <c r="N123" s="193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249</v>
      </c>
      <c r="AU123" s="20" t="s">
        <v>81</v>
      </c>
    </row>
    <row r="124" spans="1:65" s="2" customFormat="1" ht="44.25" customHeight="1">
      <c r="A124" s="37"/>
      <c r="B124" s="38"/>
      <c r="C124" s="176" t="s">
        <v>164</v>
      </c>
      <c r="D124" s="176" t="s">
        <v>125</v>
      </c>
      <c r="E124" s="177" t="s">
        <v>446</v>
      </c>
      <c r="F124" s="178" t="s">
        <v>447</v>
      </c>
      <c r="G124" s="179" t="s">
        <v>192</v>
      </c>
      <c r="H124" s="180">
        <v>143.59299999999999</v>
      </c>
      <c r="I124" s="181"/>
      <c r="J124" s="182">
        <f>ROUND(I124*H124,2)</f>
        <v>0</v>
      </c>
      <c r="K124" s="178" t="s">
        <v>129</v>
      </c>
      <c r="L124" s="42"/>
      <c r="M124" s="183" t="s">
        <v>19</v>
      </c>
      <c r="N124" s="184" t="s">
        <v>42</v>
      </c>
      <c r="O124" s="67"/>
      <c r="P124" s="185">
        <f>O124*H124</f>
        <v>0</v>
      </c>
      <c r="Q124" s="185">
        <v>0</v>
      </c>
      <c r="R124" s="185">
        <f>Q124*H124</f>
        <v>0</v>
      </c>
      <c r="S124" s="185">
        <v>0</v>
      </c>
      <c r="T124" s="186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87" t="s">
        <v>130</v>
      </c>
      <c r="AT124" s="187" t="s">
        <v>125</v>
      </c>
      <c r="AU124" s="187" t="s">
        <v>81</v>
      </c>
      <c r="AY124" s="20" t="s">
        <v>123</v>
      </c>
      <c r="BE124" s="188">
        <f>IF(N124="základní",J124,0)</f>
        <v>0</v>
      </c>
      <c r="BF124" s="188">
        <f>IF(N124="snížená",J124,0)</f>
        <v>0</v>
      </c>
      <c r="BG124" s="188">
        <f>IF(N124="zákl. přenesená",J124,0)</f>
        <v>0</v>
      </c>
      <c r="BH124" s="188">
        <f>IF(N124="sníž. přenesená",J124,0)</f>
        <v>0</v>
      </c>
      <c r="BI124" s="188">
        <f>IF(N124="nulová",J124,0)</f>
        <v>0</v>
      </c>
      <c r="BJ124" s="20" t="s">
        <v>79</v>
      </c>
      <c r="BK124" s="188">
        <f>ROUND(I124*H124,2)</f>
        <v>0</v>
      </c>
      <c r="BL124" s="20" t="s">
        <v>130</v>
      </c>
      <c r="BM124" s="187" t="s">
        <v>958</v>
      </c>
    </row>
    <row r="125" spans="1:65" s="2" customFormat="1" ht="11.25">
      <c r="A125" s="37"/>
      <c r="B125" s="38"/>
      <c r="C125" s="39"/>
      <c r="D125" s="189" t="s">
        <v>132</v>
      </c>
      <c r="E125" s="39"/>
      <c r="F125" s="190" t="s">
        <v>449</v>
      </c>
      <c r="G125" s="39"/>
      <c r="H125" s="39"/>
      <c r="I125" s="191"/>
      <c r="J125" s="39"/>
      <c r="K125" s="39"/>
      <c r="L125" s="42"/>
      <c r="M125" s="192"/>
      <c r="N125" s="193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132</v>
      </c>
      <c r="AU125" s="20" t="s">
        <v>81</v>
      </c>
    </row>
    <row r="126" spans="1:65" s="2" customFormat="1" ht="19.5">
      <c r="A126" s="37"/>
      <c r="B126" s="38"/>
      <c r="C126" s="39"/>
      <c r="D126" s="196" t="s">
        <v>249</v>
      </c>
      <c r="E126" s="39"/>
      <c r="F126" s="227" t="s">
        <v>321</v>
      </c>
      <c r="G126" s="39"/>
      <c r="H126" s="39"/>
      <c r="I126" s="191"/>
      <c r="J126" s="39"/>
      <c r="K126" s="39"/>
      <c r="L126" s="42"/>
      <c r="M126" s="192"/>
      <c r="N126" s="193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249</v>
      </c>
      <c r="AU126" s="20" t="s">
        <v>81</v>
      </c>
    </row>
    <row r="127" spans="1:65" s="2" customFormat="1" ht="44.25" customHeight="1">
      <c r="A127" s="37"/>
      <c r="B127" s="38"/>
      <c r="C127" s="176" t="s">
        <v>169</v>
      </c>
      <c r="D127" s="176" t="s">
        <v>125</v>
      </c>
      <c r="E127" s="177" t="s">
        <v>450</v>
      </c>
      <c r="F127" s="178" t="s">
        <v>451</v>
      </c>
      <c r="G127" s="179" t="s">
        <v>192</v>
      </c>
      <c r="H127" s="180">
        <v>143.59299999999999</v>
      </c>
      <c r="I127" s="181"/>
      <c r="J127" s="182">
        <f>ROUND(I127*H127,2)</f>
        <v>0</v>
      </c>
      <c r="K127" s="178" t="s">
        <v>129</v>
      </c>
      <c r="L127" s="42"/>
      <c r="M127" s="183" t="s">
        <v>19</v>
      </c>
      <c r="N127" s="184" t="s">
        <v>42</v>
      </c>
      <c r="O127" s="67"/>
      <c r="P127" s="185">
        <f>O127*H127</f>
        <v>0</v>
      </c>
      <c r="Q127" s="185">
        <v>0</v>
      </c>
      <c r="R127" s="185">
        <f>Q127*H127</f>
        <v>0</v>
      </c>
      <c r="S127" s="185">
        <v>0</v>
      </c>
      <c r="T127" s="186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7" t="s">
        <v>130</v>
      </c>
      <c r="AT127" s="187" t="s">
        <v>125</v>
      </c>
      <c r="AU127" s="187" t="s">
        <v>81</v>
      </c>
      <c r="AY127" s="20" t="s">
        <v>123</v>
      </c>
      <c r="BE127" s="188">
        <f>IF(N127="základní",J127,0)</f>
        <v>0</v>
      </c>
      <c r="BF127" s="188">
        <f>IF(N127="snížená",J127,0)</f>
        <v>0</v>
      </c>
      <c r="BG127" s="188">
        <f>IF(N127="zákl. přenesená",J127,0)</f>
        <v>0</v>
      </c>
      <c r="BH127" s="188">
        <f>IF(N127="sníž. přenesená",J127,0)</f>
        <v>0</v>
      </c>
      <c r="BI127" s="188">
        <f>IF(N127="nulová",J127,0)</f>
        <v>0</v>
      </c>
      <c r="BJ127" s="20" t="s">
        <v>79</v>
      </c>
      <c r="BK127" s="188">
        <f>ROUND(I127*H127,2)</f>
        <v>0</v>
      </c>
      <c r="BL127" s="20" t="s">
        <v>130</v>
      </c>
      <c r="BM127" s="187" t="s">
        <v>959</v>
      </c>
    </row>
    <row r="128" spans="1:65" s="2" customFormat="1" ht="11.25">
      <c r="A128" s="37"/>
      <c r="B128" s="38"/>
      <c r="C128" s="39"/>
      <c r="D128" s="189" t="s">
        <v>132</v>
      </c>
      <c r="E128" s="39"/>
      <c r="F128" s="190" t="s">
        <v>453</v>
      </c>
      <c r="G128" s="39"/>
      <c r="H128" s="39"/>
      <c r="I128" s="191"/>
      <c r="J128" s="39"/>
      <c r="K128" s="39"/>
      <c r="L128" s="42"/>
      <c r="M128" s="192"/>
      <c r="N128" s="193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132</v>
      </c>
      <c r="AU128" s="20" t="s">
        <v>81</v>
      </c>
    </row>
    <row r="129" spans="1:65" s="2" customFormat="1" ht="37.9" customHeight="1">
      <c r="A129" s="37"/>
      <c r="B129" s="38"/>
      <c r="C129" s="176" t="s">
        <v>174</v>
      </c>
      <c r="D129" s="176" t="s">
        <v>125</v>
      </c>
      <c r="E129" s="177" t="s">
        <v>454</v>
      </c>
      <c r="F129" s="178" t="s">
        <v>455</v>
      </c>
      <c r="G129" s="179" t="s">
        <v>255</v>
      </c>
      <c r="H129" s="180">
        <v>251.28800000000001</v>
      </c>
      <c r="I129" s="181"/>
      <c r="J129" s="182">
        <f>ROUND(I129*H129,2)</f>
        <v>0</v>
      </c>
      <c r="K129" s="178" t="s">
        <v>129</v>
      </c>
      <c r="L129" s="42"/>
      <c r="M129" s="183" t="s">
        <v>19</v>
      </c>
      <c r="N129" s="184" t="s">
        <v>42</v>
      </c>
      <c r="O129" s="67"/>
      <c r="P129" s="185">
        <f>O129*H129</f>
        <v>0</v>
      </c>
      <c r="Q129" s="185">
        <v>0</v>
      </c>
      <c r="R129" s="185">
        <f>Q129*H129</f>
        <v>0</v>
      </c>
      <c r="S129" s="185">
        <v>0</v>
      </c>
      <c r="T129" s="186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7" t="s">
        <v>130</v>
      </c>
      <c r="AT129" s="187" t="s">
        <v>125</v>
      </c>
      <c r="AU129" s="187" t="s">
        <v>81</v>
      </c>
      <c r="AY129" s="20" t="s">
        <v>123</v>
      </c>
      <c r="BE129" s="188">
        <f>IF(N129="základní",J129,0)</f>
        <v>0</v>
      </c>
      <c r="BF129" s="188">
        <f>IF(N129="snížená",J129,0)</f>
        <v>0</v>
      </c>
      <c r="BG129" s="188">
        <f>IF(N129="zákl. přenesená",J129,0)</f>
        <v>0</v>
      </c>
      <c r="BH129" s="188">
        <f>IF(N129="sníž. přenesená",J129,0)</f>
        <v>0</v>
      </c>
      <c r="BI129" s="188">
        <f>IF(N129="nulová",J129,0)</f>
        <v>0</v>
      </c>
      <c r="BJ129" s="20" t="s">
        <v>79</v>
      </c>
      <c r="BK129" s="188">
        <f>ROUND(I129*H129,2)</f>
        <v>0</v>
      </c>
      <c r="BL129" s="20" t="s">
        <v>130</v>
      </c>
      <c r="BM129" s="187" t="s">
        <v>960</v>
      </c>
    </row>
    <row r="130" spans="1:65" s="2" customFormat="1" ht="11.25">
      <c r="A130" s="37"/>
      <c r="B130" s="38"/>
      <c r="C130" s="39"/>
      <c r="D130" s="189" t="s">
        <v>132</v>
      </c>
      <c r="E130" s="39"/>
      <c r="F130" s="190" t="s">
        <v>457</v>
      </c>
      <c r="G130" s="39"/>
      <c r="H130" s="39"/>
      <c r="I130" s="191"/>
      <c r="J130" s="39"/>
      <c r="K130" s="39"/>
      <c r="L130" s="42"/>
      <c r="M130" s="192"/>
      <c r="N130" s="193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132</v>
      </c>
      <c r="AU130" s="20" t="s">
        <v>81</v>
      </c>
    </row>
    <row r="131" spans="1:65" s="2" customFormat="1" ht="19.5">
      <c r="A131" s="37"/>
      <c r="B131" s="38"/>
      <c r="C131" s="39"/>
      <c r="D131" s="196" t="s">
        <v>249</v>
      </c>
      <c r="E131" s="39"/>
      <c r="F131" s="227" t="s">
        <v>458</v>
      </c>
      <c r="G131" s="39"/>
      <c r="H131" s="39"/>
      <c r="I131" s="191"/>
      <c r="J131" s="39"/>
      <c r="K131" s="39"/>
      <c r="L131" s="42"/>
      <c r="M131" s="192"/>
      <c r="N131" s="193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249</v>
      </c>
      <c r="AU131" s="20" t="s">
        <v>81</v>
      </c>
    </row>
    <row r="132" spans="1:65" s="13" customFormat="1" ht="11.25">
      <c r="B132" s="194"/>
      <c r="C132" s="195"/>
      <c r="D132" s="196" t="s">
        <v>134</v>
      </c>
      <c r="E132" s="195"/>
      <c r="F132" s="198" t="s">
        <v>961</v>
      </c>
      <c r="G132" s="195"/>
      <c r="H132" s="199">
        <v>251.28800000000001</v>
      </c>
      <c r="I132" s="200"/>
      <c r="J132" s="195"/>
      <c r="K132" s="195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134</v>
      </c>
      <c r="AU132" s="205" t="s">
        <v>81</v>
      </c>
      <c r="AV132" s="13" t="s">
        <v>81</v>
      </c>
      <c r="AW132" s="13" t="s">
        <v>4</v>
      </c>
      <c r="AX132" s="13" t="s">
        <v>79</v>
      </c>
      <c r="AY132" s="205" t="s">
        <v>123</v>
      </c>
    </row>
    <row r="133" spans="1:65" s="2" customFormat="1" ht="37.9" customHeight="1">
      <c r="A133" s="37"/>
      <c r="B133" s="38"/>
      <c r="C133" s="176" t="s">
        <v>179</v>
      </c>
      <c r="D133" s="176" t="s">
        <v>125</v>
      </c>
      <c r="E133" s="177" t="s">
        <v>460</v>
      </c>
      <c r="F133" s="178" t="s">
        <v>461</v>
      </c>
      <c r="G133" s="179" t="s">
        <v>192</v>
      </c>
      <c r="H133" s="180">
        <v>143.59299999999999</v>
      </c>
      <c r="I133" s="181"/>
      <c r="J133" s="182">
        <f>ROUND(I133*H133,2)</f>
        <v>0</v>
      </c>
      <c r="K133" s="178" t="s">
        <v>129</v>
      </c>
      <c r="L133" s="42"/>
      <c r="M133" s="183" t="s">
        <v>19</v>
      </c>
      <c r="N133" s="184" t="s">
        <v>42</v>
      </c>
      <c r="O133" s="67"/>
      <c r="P133" s="185">
        <f>O133*H133</f>
        <v>0</v>
      </c>
      <c r="Q133" s="185">
        <v>0</v>
      </c>
      <c r="R133" s="185">
        <f>Q133*H133</f>
        <v>0</v>
      </c>
      <c r="S133" s="185">
        <v>0</v>
      </c>
      <c r="T133" s="186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87" t="s">
        <v>130</v>
      </c>
      <c r="AT133" s="187" t="s">
        <v>125</v>
      </c>
      <c r="AU133" s="187" t="s">
        <v>81</v>
      </c>
      <c r="AY133" s="20" t="s">
        <v>123</v>
      </c>
      <c r="BE133" s="188">
        <f>IF(N133="základní",J133,0)</f>
        <v>0</v>
      </c>
      <c r="BF133" s="188">
        <f>IF(N133="snížená",J133,0)</f>
        <v>0</v>
      </c>
      <c r="BG133" s="188">
        <f>IF(N133="zákl. přenesená",J133,0)</f>
        <v>0</v>
      </c>
      <c r="BH133" s="188">
        <f>IF(N133="sníž. přenesená",J133,0)</f>
        <v>0</v>
      </c>
      <c r="BI133" s="188">
        <f>IF(N133="nulová",J133,0)</f>
        <v>0</v>
      </c>
      <c r="BJ133" s="20" t="s">
        <v>79</v>
      </c>
      <c r="BK133" s="188">
        <f>ROUND(I133*H133,2)</f>
        <v>0</v>
      </c>
      <c r="BL133" s="20" t="s">
        <v>130</v>
      </c>
      <c r="BM133" s="187" t="s">
        <v>962</v>
      </c>
    </row>
    <row r="134" spans="1:65" s="2" customFormat="1" ht="11.25">
      <c r="A134" s="37"/>
      <c r="B134" s="38"/>
      <c r="C134" s="39"/>
      <c r="D134" s="189" t="s">
        <v>132</v>
      </c>
      <c r="E134" s="39"/>
      <c r="F134" s="190" t="s">
        <v>463</v>
      </c>
      <c r="G134" s="39"/>
      <c r="H134" s="39"/>
      <c r="I134" s="191"/>
      <c r="J134" s="39"/>
      <c r="K134" s="39"/>
      <c r="L134" s="42"/>
      <c r="M134" s="192"/>
      <c r="N134" s="193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20" t="s">
        <v>132</v>
      </c>
      <c r="AU134" s="20" t="s">
        <v>81</v>
      </c>
    </row>
    <row r="135" spans="1:65" s="2" customFormat="1" ht="44.25" customHeight="1">
      <c r="A135" s="37"/>
      <c r="B135" s="38"/>
      <c r="C135" s="176" t="s">
        <v>184</v>
      </c>
      <c r="D135" s="176" t="s">
        <v>125</v>
      </c>
      <c r="E135" s="177" t="s">
        <v>464</v>
      </c>
      <c r="F135" s="178" t="s">
        <v>465</v>
      </c>
      <c r="G135" s="179" t="s">
        <v>192</v>
      </c>
      <c r="H135" s="180">
        <v>258.97000000000003</v>
      </c>
      <c r="I135" s="181"/>
      <c r="J135" s="182">
        <f>ROUND(I135*H135,2)</f>
        <v>0</v>
      </c>
      <c r="K135" s="178" t="s">
        <v>129</v>
      </c>
      <c r="L135" s="42"/>
      <c r="M135" s="183" t="s">
        <v>19</v>
      </c>
      <c r="N135" s="184" t="s">
        <v>42</v>
      </c>
      <c r="O135" s="67"/>
      <c r="P135" s="185">
        <f>O135*H135</f>
        <v>0</v>
      </c>
      <c r="Q135" s="185">
        <v>0</v>
      </c>
      <c r="R135" s="185">
        <f>Q135*H135</f>
        <v>0</v>
      </c>
      <c r="S135" s="185">
        <v>0</v>
      </c>
      <c r="T135" s="186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7" t="s">
        <v>130</v>
      </c>
      <c r="AT135" s="187" t="s">
        <v>125</v>
      </c>
      <c r="AU135" s="187" t="s">
        <v>81</v>
      </c>
      <c r="AY135" s="20" t="s">
        <v>123</v>
      </c>
      <c r="BE135" s="188">
        <f>IF(N135="základní",J135,0)</f>
        <v>0</v>
      </c>
      <c r="BF135" s="188">
        <f>IF(N135="snížená",J135,0)</f>
        <v>0</v>
      </c>
      <c r="BG135" s="188">
        <f>IF(N135="zákl. přenesená",J135,0)</f>
        <v>0</v>
      </c>
      <c r="BH135" s="188">
        <f>IF(N135="sníž. přenesená",J135,0)</f>
        <v>0</v>
      </c>
      <c r="BI135" s="188">
        <f>IF(N135="nulová",J135,0)</f>
        <v>0</v>
      </c>
      <c r="BJ135" s="20" t="s">
        <v>79</v>
      </c>
      <c r="BK135" s="188">
        <f>ROUND(I135*H135,2)</f>
        <v>0</v>
      </c>
      <c r="BL135" s="20" t="s">
        <v>130</v>
      </c>
      <c r="BM135" s="187" t="s">
        <v>963</v>
      </c>
    </row>
    <row r="136" spans="1:65" s="2" customFormat="1" ht="11.25">
      <c r="A136" s="37"/>
      <c r="B136" s="38"/>
      <c r="C136" s="39"/>
      <c r="D136" s="189" t="s">
        <v>132</v>
      </c>
      <c r="E136" s="39"/>
      <c r="F136" s="190" t="s">
        <v>467</v>
      </c>
      <c r="G136" s="39"/>
      <c r="H136" s="39"/>
      <c r="I136" s="191"/>
      <c r="J136" s="39"/>
      <c r="K136" s="39"/>
      <c r="L136" s="42"/>
      <c r="M136" s="192"/>
      <c r="N136" s="193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20" t="s">
        <v>132</v>
      </c>
      <c r="AU136" s="20" t="s">
        <v>81</v>
      </c>
    </row>
    <row r="137" spans="1:65" s="15" customFormat="1" ht="11.25">
      <c r="B137" s="228"/>
      <c r="C137" s="229"/>
      <c r="D137" s="196" t="s">
        <v>134</v>
      </c>
      <c r="E137" s="230" t="s">
        <v>19</v>
      </c>
      <c r="F137" s="231" t="s">
        <v>468</v>
      </c>
      <c r="G137" s="229"/>
      <c r="H137" s="230" t="s">
        <v>19</v>
      </c>
      <c r="I137" s="232"/>
      <c r="J137" s="229"/>
      <c r="K137" s="229"/>
      <c r="L137" s="233"/>
      <c r="M137" s="234"/>
      <c r="N137" s="235"/>
      <c r="O137" s="235"/>
      <c r="P137" s="235"/>
      <c r="Q137" s="235"/>
      <c r="R137" s="235"/>
      <c r="S137" s="235"/>
      <c r="T137" s="236"/>
      <c r="AT137" s="237" t="s">
        <v>134</v>
      </c>
      <c r="AU137" s="237" t="s">
        <v>81</v>
      </c>
      <c r="AV137" s="15" t="s">
        <v>79</v>
      </c>
      <c r="AW137" s="15" t="s">
        <v>33</v>
      </c>
      <c r="AX137" s="15" t="s">
        <v>71</v>
      </c>
      <c r="AY137" s="237" t="s">
        <v>123</v>
      </c>
    </row>
    <row r="138" spans="1:65" s="13" customFormat="1" ht="11.25">
      <c r="B138" s="194"/>
      <c r="C138" s="195"/>
      <c r="D138" s="196" t="s">
        <v>134</v>
      </c>
      <c r="E138" s="197" t="s">
        <v>19</v>
      </c>
      <c r="F138" s="198" t="s">
        <v>964</v>
      </c>
      <c r="G138" s="195"/>
      <c r="H138" s="199">
        <v>296.14600000000002</v>
      </c>
      <c r="I138" s="200"/>
      <c r="J138" s="195"/>
      <c r="K138" s="195"/>
      <c r="L138" s="201"/>
      <c r="M138" s="202"/>
      <c r="N138" s="203"/>
      <c r="O138" s="203"/>
      <c r="P138" s="203"/>
      <c r="Q138" s="203"/>
      <c r="R138" s="203"/>
      <c r="S138" s="203"/>
      <c r="T138" s="204"/>
      <c r="AT138" s="205" t="s">
        <v>134</v>
      </c>
      <c r="AU138" s="205" t="s">
        <v>81</v>
      </c>
      <c r="AV138" s="13" t="s">
        <v>81</v>
      </c>
      <c r="AW138" s="13" t="s">
        <v>33</v>
      </c>
      <c r="AX138" s="13" t="s">
        <v>71</v>
      </c>
      <c r="AY138" s="205" t="s">
        <v>123</v>
      </c>
    </row>
    <row r="139" spans="1:65" s="16" customFormat="1" ht="11.25">
      <c r="B139" s="242"/>
      <c r="C139" s="243"/>
      <c r="D139" s="196" t="s">
        <v>134</v>
      </c>
      <c r="E139" s="244" t="s">
        <v>19</v>
      </c>
      <c r="F139" s="245" t="s">
        <v>364</v>
      </c>
      <c r="G139" s="243"/>
      <c r="H139" s="246">
        <v>296.14600000000002</v>
      </c>
      <c r="I139" s="247"/>
      <c r="J139" s="243"/>
      <c r="K139" s="243"/>
      <c r="L139" s="248"/>
      <c r="M139" s="249"/>
      <c r="N139" s="250"/>
      <c r="O139" s="250"/>
      <c r="P139" s="250"/>
      <c r="Q139" s="250"/>
      <c r="R139" s="250"/>
      <c r="S139" s="250"/>
      <c r="T139" s="251"/>
      <c r="AT139" s="252" t="s">
        <v>134</v>
      </c>
      <c r="AU139" s="252" t="s">
        <v>81</v>
      </c>
      <c r="AV139" s="16" t="s">
        <v>140</v>
      </c>
      <c r="AW139" s="16" t="s">
        <v>33</v>
      </c>
      <c r="AX139" s="16" t="s">
        <v>71</v>
      </c>
      <c r="AY139" s="252" t="s">
        <v>123</v>
      </c>
    </row>
    <row r="140" spans="1:65" s="15" customFormat="1" ht="11.25">
      <c r="B140" s="228"/>
      <c r="C140" s="229"/>
      <c r="D140" s="196" t="s">
        <v>134</v>
      </c>
      <c r="E140" s="230" t="s">
        <v>19</v>
      </c>
      <c r="F140" s="231" t="s">
        <v>380</v>
      </c>
      <c r="G140" s="229"/>
      <c r="H140" s="230" t="s">
        <v>19</v>
      </c>
      <c r="I140" s="232"/>
      <c r="J140" s="229"/>
      <c r="K140" s="229"/>
      <c r="L140" s="233"/>
      <c r="M140" s="234"/>
      <c r="N140" s="235"/>
      <c r="O140" s="235"/>
      <c r="P140" s="235"/>
      <c r="Q140" s="235"/>
      <c r="R140" s="235"/>
      <c r="S140" s="235"/>
      <c r="T140" s="236"/>
      <c r="AT140" s="237" t="s">
        <v>134</v>
      </c>
      <c r="AU140" s="237" t="s">
        <v>81</v>
      </c>
      <c r="AV140" s="15" t="s">
        <v>79</v>
      </c>
      <c r="AW140" s="15" t="s">
        <v>33</v>
      </c>
      <c r="AX140" s="15" t="s">
        <v>71</v>
      </c>
      <c r="AY140" s="237" t="s">
        <v>123</v>
      </c>
    </row>
    <row r="141" spans="1:65" s="15" customFormat="1" ht="11.25">
      <c r="B141" s="228"/>
      <c r="C141" s="229"/>
      <c r="D141" s="196" t="s">
        <v>134</v>
      </c>
      <c r="E141" s="230" t="s">
        <v>19</v>
      </c>
      <c r="F141" s="231" t="s">
        <v>470</v>
      </c>
      <c r="G141" s="229"/>
      <c r="H141" s="230" t="s">
        <v>19</v>
      </c>
      <c r="I141" s="232"/>
      <c r="J141" s="229"/>
      <c r="K141" s="229"/>
      <c r="L141" s="233"/>
      <c r="M141" s="234"/>
      <c r="N141" s="235"/>
      <c r="O141" s="235"/>
      <c r="P141" s="235"/>
      <c r="Q141" s="235"/>
      <c r="R141" s="235"/>
      <c r="S141" s="235"/>
      <c r="T141" s="236"/>
      <c r="AT141" s="237" t="s">
        <v>134</v>
      </c>
      <c r="AU141" s="237" t="s">
        <v>81</v>
      </c>
      <c r="AV141" s="15" t="s">
        <v>79</v>
      </c>
      <c r="AW141" s="15" t="s">
        <v>33</v>
      </c>
      <c r="AX141" s="15" t="s">
        <v>71</v>
      </c>
      <c r="AY141" s="237" t="s">
        <v>123</v>
      </c>
    </row>
    <row r="142" spans="1:65" s="13" customFormat="1" ht="11.25">
      <c r="B142" s="194"/>
      <c r="C142" s="195"/>
      <c r="D142" s="196" t="s">
        <v>134</v>
      </c>
      <c r="E142" s="197" t="s">
        <v>19</v>
      </c>
      <c r="F142" s="198" t="s">
        <v>965</v>
      </c>
      <c r="G142" s="195"/>
      <c r="H142" s="199">
        <v>-13.746</v>
      </c>
      <c r="I142" s="200"/>
      <c r="J142" s="195"/>
      <c r="K142" s="195"/>
      <c r="L142" s="201"/>
      <c r="M142" s="202"/>
      <c r="N142" s="203"/>
      <c r="O142" s="203"/>
      <c r="P142" s="203"/>
      <c r="Q142" s="203"/>
      <c r="R142" s="203"/>
      <c r="S142" s="203"/>
      <c r="T142" s="204"/>
      <c r="AT142" s="205" t="s">
        <v>134</v>
      </c>
      <c r="AU142" s="205" t="s">
        <v>81</v>
      </c>
      <c r="AV142" s="13" t="s">
        <v>81</v>
      </c>
      <c r="AW142" s="13" t="s">
        <v>33</v>
      </c>
      <c r="AX142" s="13" t="s">
        <v>71</v>
      </c>
      <c r="AY142" s="205" t="s">
        <v>123</v>
      </c>
    </row>
    <row r="143" spans="1:65" s="13" customFormat="1" ht="11.25">
      <c r="B143" s="194"/>
      <c r="C143" s="195"/>
      <c r="D143" s="196" t="s">
        <v>134</v>
      </c>
      <c r="E143" s="197" t="s">
        <v>19</v>
      </c>
      <c r="F143" s="198" t="s">
        <v>966</v>
      </c>
      <c r="G143" s="195"/>
      <c r="H143" s="199">
        <v>-15.84</v>
      </c>
      <c r="I143" s="200"/>
      <c r="J143" s="195"/>
      <c r="K143" s="195"/>
      <c r="L143" s="201"/>
      <c r="M143" s="202"/>
      <c r="N143" s="203"/>
      <c r="O143" s="203"/>
      <c r="P143" s="203"/>
      <c r="Q143" s="203"/>
      <c r="R143" s="203"/>
      <c r="S143" s="203"/>
      <c r="T143" s="204"/>
      <c r="AT143" s="205" t="s">
        <v>134</v>
      </c>
      <c r="AU143" s="205" t="s">
        <v>81</v>
      </c>
      <c r="AV143" s="13" t="s">
        <v>81</v>
      </c>
      <c r="AW143" s="13" t="s">
        <v>33</v>
      </c>
      <c r="AX143" s="13" t="s">
        <v>71</v>
      </c>
      <c r="AY143" s="205" t="s">
        <v>123</v>
      </c>
    </row>
    <row r="144" spans="1:65" s="13" customFormat="1" ht="11.25">
      <c r="B144" s="194"/>
      <c r="C144" s="195"/>
      <c r="D144" s="196" t="s">
        <v>134</v>
      </c>
      <c r="E144" s="197" t="s">
        <v>19</v>
      </c>
      <c r="F144" s="198" t="s">
        <v>967</v>
      </c>
      <c r="G144" s="195"/>
      <c r="H144" s="199">
        <v>-2.0939999999999999</v>
      </c>
      <c r="I144" s="200"/>
      <c r="J144" s="195"/>
      <c r="K144" s="195"/>
      <c r="L144" s="201"/>
      <c r="M144" s="202"/>
      <c r="N144" s="203"/>
      <c r="O144" s="203"/>
      <c r="P144" s="203"/>
      <c r="Q144" s="203"/>
      <c r="R144" s="203"/>
      <c r="S144" s="203"/>
      <c r="T144" s="204"/>
      <c r="AT144" s="205" t="s">
        <v>134</v>
      </c>
      <c r="AU144" s="205" t="s">
        <v>81</v>
      </c>
      <c r="AV144" s="13" t="s">
        <v>81</v>
      </c>
      <c r="AW144" s="13" t="s">
        <v>33</v>
      </c>
      <c r="AX144" s="13" t="s">
        <v>71</v>
      </c>
      <c r="AY144" s="205" t="s">
        <v>123</v>
      </c>
    </row>
    <row r="145" spans="1:65" s="16" customFormat="1" ht="11.25">
      <c r="B145" s="242"/>
      <c r="C145" s="243"/>
      <c r="D145" s="196" t="s">
        <v>134</v>
      </c>
      <c r="E145" s="244" t="s">
        <v>19</v>
      </c>
      <c r="F145" s="245" t="s">
        <v>364</v>
      </c>
      <c r="G145" s="243"/>
      <c r="H145" s="246">
        <v>-31.68</v>
      </c>
      <c r="I145" s="247"/>
      <c r="J145" s="243"/>
      <c r="K145" s="243"/>
      <c r="L145" s="248"/>
      <c r="M145" s="249"/>
      <c r="N145" s="250"/>
      <c r="O145" s="250"/>
      <c r="P145" s="250"/>
      <c r="Q145" s="250"/>
      <c r="R145" s="250"/>
      <c r="S145" s="250"/>
      <c r="T145" s="251"/>
      <c r="AT145" s="252" t="s">
        <v>134</v>
      </c>
      <c r="AU145" s="252" t="s">
        <v>81</v>
      </c>
      <c r="AV145" s="16" t="s">
        <v>140</v>
      </c>
      <c r="AW145" s="16" t="s">
        <v>33</v>
      </c>
      <c r="AX145" s="16" t="s">
        <v>71</v>
      </c>
      <c r="AY145" s="252" t="s">
        <v>123</v>
      </c>
    </row>
    <row r="146" spans="1:65" s="15" customFormat="1" ht="11.25">
      <c r="B146" s="228"/>
      <c r="C146" s="229"/>
      <c r="D146" s="196" t="s">
        <v>134</v>
      </c>
      <c r="E146" s="230" t="s">
        <v>19</v>
      </c>
      <c r="F146" s="231" t="s">
        <v>491</v>
      </c>
      <c r="G146" s="229"/>
      <c r="H146" s="230" t="s">
        <v>19</v>
      </c>
      <c r="I146" s="232"/>
      <c r="J146" s="229"/>
      <c r="K146" s="229"/>
      <c r="L146" s="233"/>
      <c r="M146" s="234"/>
      <c r="N146" s="235"/>
      <c r="O146" s="235"/>
      <c r="P146" s="235"/>
      <c r="Q146" s="235"/>
      <c r="R146" s="235"/>
      <c r="S146" s="235"/>
      <c r="T146" s="236"/>
      <c r="AT146" s="237" t="s">
        <v>134</v>
      </c>
      <c r="AU146" s="237" t="s">
        <v>81</v>
      </c>
      <c r="AV146" s="15" t="s">
        <v>79</v>
      </c>
      <c r="AW146" s="15" t="s">
        <v>33</v>
      </c>
      <c r="AX146" s="15" t="s">
        <v>71</v>
      </c>
      <c r="AY146" s="237" t="s">
        <v>123</v>
      </c>
    </row>
    <row r="147" spans="1:65" s="13" customFormat="1" ht="11.25">
      <c r="B147" s="194"/>
      <c r="C147" s="195"/>
      <c r="D147" s="196" t="s">
        <v>134</v>
      </c>
      <c r="E147" s="197" t="s">
        <v>19</v>
      </c>
      <c r="F147" s="198" t="s">
        <v>968</v>
      </c>
      <c r="G147" s="195"/>
      <c r="H147" s="199">
        <v>-2.0019999999999998</v>
      </c>
      <c r="I147" s="200"/>
      <c r="J147" s="195"/>
      <c r="K147" s="195"/>
      <c r="L147" s="201"/>
      <c r="M147" s="202"/>
      <c r="N147" s="203"/>
      <c r="O147" s="203"/>
      <c r="P147" s="203"/>
      <c r="Q147" s="203"/>
      <c r="R147" s="203"/>
      <c r="S147" s="203"/>
      <c r="T147" s="204"/>
      <c r="AT147" s="205" t="s">
        <v>134</v>
      </c>
      <c r="AU147" s="205" t="s">
        <v>81</v>
      </c>
      <c r="AV147" s="13" t="s">
        <v>81</v>
      </c>
      <c r="AW147" s="13" t="s">
        <v>33</v>
      </c>
      <c r="AX147" s="13" t="s">
        <v>71</v>
      </c>
      <c r="AY147" s="205" t="s">
        <v>123</v>
      </c>
    </row>
    <row r="148" spans="1:65" s="13" customFormat="1" ht="11.25">
      <c r="B148" s="194"/>
      <c r="C148" s="195"/>
      <c r="D148" s="196" t="s">
        <v>134</v>
      </c>
      <c r="E148" s="197" t="s">
        <v>19</v>
      </c>
      <c r="F148" s="198" t="s">
        <v>969</v>
      </c>
      <c r="G148" s="195"/>
      <c r="H148" s="199">
        <v>-1.6879999999999999</v>
      </c>
      <c r="I148" s="200"/>
      <c r="J148" s="195"/>
      <c r="K148" s="195"/>
      <c r="L148" s="201"/>
      <c r="M148" s="202"/>
      <c r="N148" s="203"/>
      <c r="O148" s="203"/>
      <c r="P148" s="203"/>
      <c r="Q148" s="203"/>
      <c r="R148" s="203"/>
      <c r="S148" s="203"/>
      <c r="T148" s="204"/>
      <c r="AT148" s="205" t="s">
        <v>134</v>
      </c>
      <c r="AU148" s="205" t="s">
        <v>81</v>
      </c>
      <c r="AV148" s="13" t="s">
        <v>81</v>
      </c>
      <c r="AW148" s="13" t="s">
        <v>33</v>
      </c>
      <c r="AX148" s="13" t="s">
        <v>71</v>
      </c>
      <c r="AY148" s="205" t="s">
        <v>123</v>
      </c>
    </row>
    <row r="149" spans="1:65" s="13" customFormat="1" ht="11.25">
      <c r="B149" s="194"/>
      <c r="C149" s="195"/>
      <c r="D149" s="196" t="s">
        <v>134</v>
      </c>
      <c r="E149" s="197" t="s">
        <v>19</v>
      </c>
      <c r="F149" s="198" t="s">
        <v>970</v>
      </c>
      <c r="G149" s="195"/>
      <c r="H149" s="199">
        <v>-1.806</v>
      </c>
      <c r="I149" s="200"/>
      <c r="J149" s="195"/>
      <c r="K149" s="195"/>
      <c r="L149" s="201"/>
      <c r="M149" s="202"/>
      <c r="N149" s="203"/>
      <c r="O149" s="203"/>
      <c r="P149" s="203"/>
      <c r="Q149" s="203"/>
      <c r="R149" s="203"/>
      <c r="S149" s="203"/>
      <c r="T149" s="204"/>
      <c r="AT149" s="205" t="s">
        <v>134</v>
      </c>
      <c r="AU149" s="205" t="s">
        <v>81</v>
      </c>
      <c r="AV149" s="13" t="s">
        <v>81</v>
      </c>
      <c r="AW149" s="13" t="s">
        <v>33</v>
      </c>
      <c r="AX149" s="13" t="s">
        <v>71</v>
      </c>
      <c r="AY149" s="205" t="s">
        <v>123</v>
      </c>
    </row>
    <row r="150" spans="1:65" s="16" customFormat="1" ht="11.25">
      <c r="B150" s="242"/>
      <c r="C150" s="243"/>
      <c r="D150" s="196" t="s">
        <v>134</v>
      </c>
      <c r="E150" s="244" t="s">
        <v>19</v>
      </c>
      <c r="F150" s="245" t="s">
        <v>364</v>
      </c>
      <c r="G150" s="243"/>
      <c r="H150" s="246">
        <v>-5.4960000000000004</v>
      </c>
      <c r="I150" s="247"/>
      <c r="J150" s="243"/>
      <c r="K150" s="243"/>
      <c r="L150" s="248"/>
      <c r="M150" s="249"/>
      <c r="N150" s="250"/>
      <c r="O150" s="250"/>
      <c r="P150" s="250"/>
      <c r="Q150" s="250"/>
      <c r="R150" s="250"/>
      <c r="S150" s="250"/>
      <c r="T150" s="251"/>
      <c r="AT150" s="252" t="s">
        <v>134</v>
      </c>
      <c r="AU150" s="252" t="s">
        <v>81</v>
      </c>
      <c r="AV150" s="16" t="s">
        <v>140</v>
      </c>
      <c r="AW150" s="16" t="s">
        <v>33</v>
      </c>
      <c r="AX150" s="16" t="s">
        <v>71</v>
      </c>
      <c r="AY150" s="252" t="s">
        <v>123</v>
      </c>
    </row>
    <row r="151" spans="1:65" s="14" customFormat="1" ht="11.25">
      <c r="B151" s="206"/>
      <c r="C151" s="207"/>
      <c r="D151" s="196" t="s">
        <v>134</v>
      </c>
      <c r="E151" s="208" t="s">
        <v>19</v>
      </c>
      <c r="F151" s="209" t="s">
        <v>199</v>
      </c>
      <c r="G151" s="207"/>
      <c r="H151" s="210">
        <v>258.97000000000003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134</v>
      </c>
      <c r="AU151" s="216" t="s">
        <v>81</v>
      </c>
      <c r="AV151" s="14" t="s">
        <v>130</v>
      </c>
      <c r="AW151" s="14" t="s">
        <v>33</v>
      </c>
      <c r="AX151" s="14" t="s">
        <v>79</v>
      </c>
      <c r="AY151" s="216" t="s">
        <v>123</v>
      </c>
    </row>
    <row r="152" spans="1:65" s="2" customFormat="1" ht="16.5" customHeight="1">
      <c r="A152" s="37"/>
      <c r="B152" s="38"/>
      <c r="C152" s="217" t="s">
        <v>8</v>
      </c>
      <c r="D152" s="217" t="s">
        <v>221</v>
      </c>
      <c r="E152" s="218" t="s">
        <v>504</v>
      </c>
      <c r="F152" s="219" t="s">
        <v>505</v>
      </c>
      <c r="G152" s="220" t="s">
        <v>255</v>
      </c>
      <c r="H152" s="221">
        <v>492.04300000000001</v>
      </c>
      <c r="I152" s="222"/>
      <c r="J152" s="223">
        <f>ROUND(I152*H152,2)</f>
        <v>0</v>
      </c>
      <c r="K152" s="219" t="s">
        <v>129</v>
      </c>
      <c r="L152" s="224"/>
      <c r="M152" s="225" t="s">
        <v>19</v>
      </c>
      <c r="N152" s="226" t="s">
        <v>42</v>
      </c>
      <c r="O152" s="67"/>
      <c r="P152" s="185">
        <f>O152*H152</f>
        <v>0</v>
      </c>
      <c r="Q152" s="185">
        <v>0</v>
      </c>
      <c r="R152" s="185">
        <f>Q152*H152</f>
        <v>0</v>
      </c>
      <c r="S152" s="185">
        <v>0</v>
      </c>
      <c r="T152" s="186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87" t="s">
        <v>169</v>
      </c>
      <c r="AT152" s="187" t="s">
        <v>221</v>
      </c>
      <c r="AU152" s="187" t="s">
        <v>81</v>
      </c>
      <c r="AY152" s="20" t="s">
        <v>123</v>
      </c>
      <c r="BE152" s="188">
        <f>IF(N152="základní",J152,0)</f>
        <v>0</v>
      </c>
      <c r="BF152" s="188">
        <f>IF(N152="snížená",J152,0)</f>
        <v>0</v>
      </c>
      <c r="BG152" s="188">
        <f>IF(N152="zákl. přenesená",J152,0)</f>
        <v>0</v>
      </c>
      <c r="BH152" s="188">
        <f>IF(N152="sníž. přenesená",J152,0)</f>
        <v>0</v>
      </c>
      <c r="BI152" s="188">
        <f>IF(N152="nulová",J152,0)</f>
        <v>0</v>
      </c>
      <c r="BJ152" s="20" t="s">
        <v>79</v>
      </c>
      <c r="BK152" s="188">
        <f>ROUND(I152*H152,2)</f>
        <v>0</v>
      </c>
      <c r="BL152" s="20" t="s">
        <v>130</v>
      </c>
      <c r="BM152" s="187" t="s">
        <v>971</v>
      </c>
    </row>
    <row r="153" spans="1:65" s="2" customFormat="1" ht="39">
      <c r="A153" s="37"/>
      <c r="B153" s="38"/>
      <c r="C153" s="39"/>
      <c r="D153" s="196" t="s">
        <v>249</v>
      </c>
      <c r="E153" s="39"/>
      <c r="F153" s="227" t="s">
        <v>507</v>
      </c>
      <c r="G153" s="39"/>
      <c r="H153" s="39"/>
      <c r="I153" s="191"/>
      <c r="J153" s="39"/>
      <c r="K153" s="39"/>
      <c r="L153" s="42"/>
      <c r="M153" s="192"/>
      <c r="N153" s="193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249</v>
      </c>
      <c r="AU153" s="20" t="s">
        <v>81</v>
      </c>
    </row>
    <row r="154" spans="1:65" s="13" customFormat="1" ht="11.25">
      <c r="B154" s="194"/>
      <c r="C154" s="195"/>
      <c r="D154" s="196" t="s">
        <v>134</v>
      </c>
      <c r="E154" s="195"/>
      <c r="F154" s="198" t="s">
        <v>972</v>
      </c>
      <c r="G154" s="195"/>
      <c r="H154" s="199">
        <v>492.04300000000001</v>
      </c>
      <c r="I154" s="200"/>
      <c r="J154" s="195"/>
      <c r="K154" s="195"/>
      <c r="L154" s="201"/>
      <c r="M154" s="202"/>
      <c r="N154" s="203"/>
      <c r="O154" s="203"/>
      <c r="P154" s="203"/>
      <c r="Q154" s="203"/>
      <c r="R154" s="203"/>
      <c r="S154" s="203"/>
      <c r="T154" s="204"/>
      <c r="AT154" s="205" t="s">
        <v>134</v>
      </c>
      <c r="AU154" s="205" t="s">
        <v>81</v>
      </c>
      <c r="AV154" s="13" t="s">
        <v>81</v>
      </c>
      <c r="AW154" s="13" t="s">
        <v>4</v>
      </c>
      <c r="AX154" s="13" t="s">
        <v>79</v>
      </c>
      <c r="AY154" s="205" t="s">
        <v>123</v>
      </c>
    </row>
    <row r="155" spans="1:65" s="2" customFormat="1" ht="66.75" customHeight="1">
      <c r="A155" s="37"/>
      <c r="B155" s="38"/>
      <c r="C155" s="176" t="s">
        <v>200</v>
      </c>
      <c r="D155" s="176" t="s">
        <v>125</v>
      </c>
      <c r="E155" s="177" t="s">
        <v>509</v>
      </c>
      <c r="F155" s="178" t="s">
        <v>510</v>
      </c>
      <c r="G155" s="179" t="s">
        <v>192</v>
      </c>
      <c r="H155" s="180">
        <v>24.742000000000001</v>
      </c>
      <c r="I155" s="181"/>
      <c r="J155" s="182">
        <f>ROUND(I155*H155,2)</f>
        <v>0</v>
      </c>
      <c r="K155" s="178" t="s">
        <v>129</v>
      </c>
      <c r="L155" s="42"/>
      <c r="M155" s="183" t="s">
        <v>19</v>
      </c>
      <c r="N155" s="184" t="s">
        <v>42</v>
      </c>
      <c r="O155" s="67"/>
      <c r="P155" s="185">
        <f>O155*H155</f>
        <v>0</v>
      </c>
      <c r="Q155" s="185">
        <v>0</v>
      </c>
      <c r="R155" s="185">
        <f>Q155*H155</f>
        <v>0</v>
      </c>
      <c r="S155" s="185">
        <v>0</v>
      </c>
      <c r="T155" s="18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87" t="s">
        <v>130</v>
      </c>
      <c r="AT155" s="187" t="s">
        <v>125</v>
      </c>
      <c r="AU155" s="187" t="s">
        <v>81</v>
      </c>
      <c r="AY155" s="20" t="s">
        <v>123</v>
      </c>
      <c r="BE155" s="188">
        <f>IF(N155="základní",J155,0)</f>
        <v>0</v>
      </c>
      <c r="BF155" s="188">
        <f>IF(N155="snížená",J155,0)</f>
        <v>0</v>
      </c>
      <c r="BG155" s="188">
        <f>IF(N155="zákl. přenesená",J155,0)</f>
        <v>0</v>
      </c>
      <c r="BH155" s="188">
        <f>IF(N155="sníž. přenesená",J155,0)</f>
        <v>0</v>
      </c>
      <c r="BI155" s="188">
        <f>IF(N155="nulová",J155,0)</f>
        <v>0</v>
      </c>
      <c r="BJ155" s="20" t="s">
        <v>79</v>
      </c>
      <c r="BK155" s="188">
        <f>ROUND(I155*H155,2)</f>
        <v>0</v>
      </c>
      <c r="BL155" s="20" t="s">
        <v>130</v>
      </c>
      <c r="BM155" s="187" t="s">
        <v>973</v>
      </c>
    </row>
    <row r="156" spans="1:65" s="2" customFormat="1" ht="11.25">
      <c r="A156" s="37"/>
      <c r="B156" s="38"/>
      <c r="C156" s="39"/>
      <c r="D156" s="189" t="s">
        <v>132</v>
      </c>
      <c r="E156" s="39"/>
      <c r="F156" s="190" t="s">
        <v>512</v>
      </c>
      <c r="G156" s="39"/>
      <c r="H156" s="39"/>
      <c r="I156" s="191"/>
      <c r="J156" s="39"/>
      <c r="K156" s="39"/>
      <c r="L156" s="42"/>
      <c r="M156" s="192"/>
      <c r="N156" s="193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20" t="s">
        <v>132</v>
      </c>
      <c r="AU156" s="20" t="s">
        <v>81</v>
      </c>
    </row>
    <row r="157" spans="1:65" s="2" customFormat="1" ht="19.5">
      <c r="A157" s="37"/>
      <c r="B157" s="38"/>
      <c r="C157" s="39"/>
      <c r="D157" s="196" t="s">
        <v>249</v>
      </c>
      <c r="E157" s="39"/>
      <c r="F157" s="227" t="s">
        <v>513</v>
      </c>
      <c r="G157" s="39"/>
      <c r="H157" s="39"/>
      <c r="I157" s="191"/>
      <c r="J157" s="39"/>
      <c r="K157" s="39"/>
      <c r="L157" s="42"/>
      <c r="M157" s="192"/>
      <c r="N157" s="193"/>
      <c r="O157" s="67"/>
      <c r="P157" s="67"/>
      <c r="Q157" s="67"/>
      <c r="R157" s="67"/>
      <c r="S157" s="67"/>
      <c r="T157" s="68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20" t="s">
        <v>249</v>
      </c>
      <c r="AU157" s="20" t="s">
        <v>81</v>
      </c>
    </row>
    <row r="158" spans="1:65" s="13" customFormat="1" ht="11.25">
      <c r="B158" s="194"/>
      <c r="C158" s="195"/>
      <c r="D158" s="196" t="s">
        <v>134</v>
      </c>
      <c r="E158" s="197" t="s">
        <v>19</v>
      </c>
      <c r="F158" s="198" t="s">
        <v>974</v>
      </c>
      <c r="G158" s="195"/>
      <c r="H158" s="199">
        <v>11.455</v>
      </c>
      <c r="I158" s="200"/>
      <c r="J158" s="195"/>
      <c r="K158" s="195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134</v>
      </c>
      <c r="AU158" s="205" t="s">
        <v>81</v>
      </c>
      <c r="AV158" s="13" t="s">
        <v>81</v>
      </c>
      <c r="AW158" s="13" t="s">
        <v>33</v>
      </c>
      <c r="AX158" s="13" t="s">
        <v>71</v>
      </c>
      <c r="AY158" s="205" t="s">
        <v>123</v>
      </c>
    </row>
    <row r="159" spans="1:65" s="13" customFormat="1" ht="11.25">
      <c r="B159" s="194"/>
      <c r="C159" s="195"/>
      <c r="D159" s="196" t="s">
        <v>134</v>
      </c>
      <c r="E159" s="197" t="s">
        <v>19</v>
      </c>
      <c r="F159" s="198" t="s">
        <v>975</v>
      </c>
      <c r="G159" s="195"/>
      <c r="H159" s="199">
        <v>13.2</v>
      </c>
      <c r="I159" s="200"/>
      <c r="J159" s="195"/>
      <c r="K159" s="195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134</v>
      </c>
      <c r="AU159" s="205" t="s">
        <v>81</v>
      </c>
      <c r="AV159" s="13" t="s">
        <v>81</v>
      </c>
      <c r="AW159" s="13" t="s">
        <v>33</v>
      </c>
      <c r="AX159" s="13" t="s">
        <v>71</v>
      </c>
      <c r="AY159" s="205" t="s">
        <v>123</v>
      </c>
    </row>
    <row r="160" spans="1:65" s="13" customFormat="1" ht="11.25">
      <c r="B160" s="194"/>
      <c r="C160" s="195"/>
      <c r="D160" s="196" t="s">
        <v>134</v>
      </c>
      <c r="E160" s="197" t="s">
        <v>19</v>
      </c>
      <c r="F160" s="198" t="s">
        <v>976</v>
      </c>
      <c r="G160" s="195"/>
      <c r="H160" s="199">
        <v>1.7450000000000001</v>
      </c>
      <c r="I160" s="200"/>
      <c r="J160" s="195"/>
      <c r="K160" s="195"/>
      <c r="L160" s="201"/>
      <c r="M160" s="202"/>
      <c r="N160" s="203"/>
      <c r="O160" s="203"/>
      <c r="P160" s="203"/>
      <c r="Q160" s="203"/>
      <c r="R160" s="203"/>
      <c r="S160" s="203"/>
      <c r="T160" s="204"/>
      <c r="AT160" s="205" t="s">
        <v>134</v>
      </c>
      <c r="AU160" s="205" t="s">
        <v>81</v>
      </c>
      <c r="AV160" s="13" t="s">
        <v>81</v>
      </c>
      <c r="AW160" s="13" t="s">
        <v>33</v>
      </c>
      <c r="AX160" s="13" t="s">
        <v>71</v>
      </c>
      <c r="AY160" s="205" t="s">
        <v>123</v>
      </c>
    </row>
    <row r="161" spans="1:65" s="16" customFormat="1" ht="11.25">
      <c r="B161" s="242"/>
      <c r="C161" s="243"/>
      <c r="D161" s="196" t="s">
        <v>134</v>
      </c>
      <c r="E161" s="244" t="s">
        <v>19</v>
      </c>
      <c r="F161" s="245" t="s">
        <v>364</v>
      </c>
      <c r="G161" s="243"/>
      <c r="H161" s="246">
        <v>26.4</v>
      </c>
      <c r="I161" s="247"/>
      <c r="J161" s="243"/>
      <c r="K161" s="243"/>
      <c r="L161" s="248"/>
      <c r="M161" s="249"/>
      <c r="N161" s="250"/>
      <c r="O161" s="250"/>
      <c r="P161" s="250"/>
      <c r="Q161" s="250"/>
      <c r="R161" s="250"/>
      <c r="S161" s="250"/>
      <c r="T161" s="251"/>
      <c r="AT161" s="252" t="s">
        <v>134</v>
      </c>
      <c r="AU161" s="252" t="s">
        <v>81</v>
      </c>
      <c r="AV161" s="16" t="s">
        <v>140</v>
      </c>
      <c r="AW161" s="16" t="s">
        <v>33</v>
      </c>
      <c r="AX161" s="16" t="s">
        <v>71</v>
      </c>
      <c r="AY161" s="252" t="s">
        <v>123</v>
      </c>
    </row>
    <row r="162" spans="1:65" s="15" customFormat="1" ht="11.25">
      <c r="B162" s="228"/>
      <c r="C162" s="229"/>
      <c r="D162" s="196" t="s">
        <v>134</v>
      </c>
      <c r="E162" s="230" t="s">
        <v>19</v>
      </c>
      <c r="F162" s="231" t="s">
        <v>534</v>
      </c>
      <c r="G162" s="229"/>
      <c r="H162" s="230" t="s">
        <v>19</v>
      </c>
      <c r="I162" s="232"/>
      <c r="J162" s="229"/>
      <c r="K162" s="229"/>
      <c r="L162" s="233"/>
      <c r="M162" s="234"/>
      <c r="N162" s="235"/>
      <c r="O162" s="235"/>
      <c r="P162" s="235"/>
      <c r="Q162" s="235"/>
      <c r="R162" s="235"/>
      <c r="S162" s="235"/>
      <c r="T162" s="236"/>
      <c r="AT162" s="237" t="s">
        <v>134</v>
      </c>
      <c r="AU162" s="237" t="s">
        <v>81</v>
      </c>
      <c r="AV162" s="15" t="s">
        <v>79</v>
      </c>
      <c r="AW162" s="15" t="s">
        <v>33</v>
      </c>
      <c r="AX162" s="15" t="s">
        <v>71</v>
      </c>
      <c r="AY162" s="237" t="s">
        <v>123</v>
      </c>
    </row>
    <row r="163" spans="1:65" s="13" customFormat="1" ht="11.25">
      <c r="B163" s="194"/>
      <c r="C163" s="195"/>
      <c r="D163" s="196" t="s">
        <v>134</v>
      </c>
      <c r="E163" s="197" t="s">
        <v>19</v>
      </c>
      <c r="F163" s="198" t="s">
        <v>977</v>
      </c>
      <c r="G163" s="195"/>
      <c r="H163" s="199">
        <v>-1.6579999999999999</v>
      </c>
      <c r="I163" s="200"/>
      <c r="J163" s="195"/>
      <c r="K163" s="195"/>
      <c r="L163" s="201"/>
      <c r="M163" s="202"/>
      <c r="N163" s="203"/>
      <c r="O163" s="203"/>
      <c r="P163" s="203"/>
      <c r="Q163" s="203"/>
      <c r="R163" s="203"/>
      <c r="S163" s="203"/>
      <c r="T163" s="204"/>
      <c r="AT163" s="205" t="s">
        <v>134</v>
      </c>
      <c r="AU163" s="205" t="s">
        <v>81</v>
      </c>
      <c r="AV163" s="13" t="s">
        <v>81</v>
      </c>
      <c r="AW163" s="13" t="s">
        <v>33</v>
      </c>
      <c r="AX163" s="13" t="s">
        <v>71</v>
      </c>
      <c r="AY163" s="205" t="s">
        <v>123</v>
      </c>
    </row>
    <row r="164" spans="1:65" s="16" customFormat="1" ht="11.25">
      <c r="B164" s="242"/>
      <c r="C164" s="243"/>
      <c r="D164" s="196" t="s">
        <v>134</v>
      </c>
      <c r="E164" s="244" t="s">
        <v>19</v>
      </c>
      <c r="F164" s="245" t="s">
        <v>364</v>
      </c>
      <c r="G164" s="243"/>
      <c r="H164" s="246">
        <v>-1.6579999999999999</v>
      </c>
      <c r="I164" s="247"/>
      <c r="J164" s="243"/>
      <c r="K164" s="243"/>
      <c r="L164" s="248"/>
      <c r="M164" s="249"/>
      <c r="N164" s="250"/>
      <c r="O164" s="250"/>
      <c r="P164" s="250"/>
      <c r="Q164" s="250"/>
      <c r="R164" s="250"/>
      <c r="S164" s="250"/>
      <c r="T164" s="251"/>
      <c r="AT164" s="252" t="s">
        <v>134</v>
      </c>
      <c r="AU164" s="252" t="s">
        <v>81</v>
      </c>
      <c r="AV164" s="16" t="s">
        <v>140</v>
      </c>
      <c r="AW164" s="16" t="s">
        <v>33</v>
      </c>
      <c r="AX164" s="16" t="s">
        <v>71</v>
      </c>
      <c r="AY164" s="252" t="s">
        <v>123</v>
      </c>
    </row>
    <row r="165" spans="1:65" s="14" customFormat="1" ht="11.25">
      <c r="B165" s="206"/>
      <c r="C165" s="207"/>
      <c r="D165" s="196" t="s">
        <v>134</v>
      </c>
      <c r="E165" s="208" t="s">
        <v>19</v>
      </c>
      <c r="F165" s="209" t="s">
        <v>199</v>
      </c>
      <c r="G165" s="207"/>
      <c r="H165" s="210">
        <v>24.742000000000001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134</v>
      </c>
      <c r="AU165" s="216" t="s">
        <v>81</v>
      </c>
      <c r="AV165" s="14" t="s">
        <v>130</v>
      </c>
      <c r="AW165" s="14" t="s">
        <v>33</v>
      </c>
      <c r="AX165" s="14" t="s">
        <v>79</v>
      </c>
      <c r="AY165" s="216" t="s">
        <v>123</v>
      </c>
    </row>
    <row r="166" spans="1:65" s="2" customFormat="1" ht="16.5" customHeight="1">
      <c r="A166" s="37"/>
      <c r="B166" s="38"/>
      <c r="C166" s="217" t="s">
        <v>207</v>
      </c>
      <c r="D166" s="217" t="s">
        <v>221</v>
      </c>
      <c r="E166" s="218" t="s">
        <v>537</v>
      </c>
      <c r="F166" s="219" t="s">
        <v>538</v>
      </c>
      <c r="G166" s="220" t="s">
        <v>255</v>
      </c>
      <c r="H166" s="221">
        <v>47.01</v>
      </c>
      <c r="I166" s="222"/>
      <c r="J166" s="223">
        <f>ROUND(I166*H166,2)</f>
        <v>0</v>
      </c>
      <c r="K166" s="219" t="s">
        <v>129</v>
      </c>
      <c r="L166" s="224"/>
      <c r="M166" s="225" t="s">
        <v>19</v>
      </c>
      <c r="N166" s="226" t="s">
        <v>42</v>
      </c>
      <c r="O166" s="67"/>
      <c r="P166" s="185">
        <f>O166*H166</f>
        <v>0</v>
      </c>
      <c r="Q166" s="185">
        <v>0</v>
      </c>
      <c r="R166" s="185">
        <f>Q166*H166</f>
        <v>0</v>
      </c>
      <c r="S166" s="185">
        <v>0</v>
      </c>
      <c r="T166" s="186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87" t="s">
        <v>169</v>
      </c>
      <c r="AT166" s="187" t="s">
        <v>221</v>
      </c>
      <c r="AU166" s="187" t="s">
        <v>81</v>
      </c>
      <c r="AY166" s="20" t="s">
        <v>123</v>
      </c>
      <c r="BE166" s="188">
        <f>IF(N166="základní",J166,0)</f>
        <v>0</v>
      </c>
      <c r="BF166" s="188">
        <f>IF(N166="snížená",J166,0)</f>
        <v>0</v>
      </c>
      <c r="BG166" s="188">
        <f>IF(N166="zákl. přenesená",J166,0)</f>
        <v>0</v>
      </c>
      <c r="BH166" s="188">
        <f>IF(N166="sníž. přenesená",J166,0)</f>
        <v>0</v>
      </c>
      <c r="BI166" s="188">
        <f>IF(N166="nulová",J166,0)</f>
        <v>0</v>
      </c>
      <c r="BJ166" s="20" t="s">
        <v>79</v>
      </c>
      <c r="BK166" s="188">
        <f>ROUND(I166*H166,2)</f>
        <v>0</v>
      </c>
      <c r="BL166" s="20" t="s">
        <v>130</v>
      </c>
      <c r="BM166" s="187" t="s">
        <v>978</v>
      </c>
    </row>
    <row r="167" spans="1:65" s="2" customFormat="1" ht="29.25">
      <c r="A167" s="37"/>
      <c r="B167" s="38"/>
      <c r="C167" s="39"/>
      <c r="D167" s="196" t="s">
        <v>249</v>
      </c>
      <c r="E167" s="39"/>
      <c r="F167" s="227" t="s">
        <v>540</v>
      </c>
      <c r="G167" s="39"/>
      <c r="H167" s="39"/>
      <c r="I167" s="191"/>
      <c r="J167" s="39"/>
      <c r="K167" s="39"/>
      <c r="L167" s="42"/>
      <c r="M167" s="192"/>
      <c r="N167" s="193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249</v>
      </c>
      <c r="AU167" s="20" t="s">
        <v>81</v>
      </c>
    </row>
    <row r="168" spans="1:65" s="13" customFormat="1" ht="11.25">
      <c r="B168" s="194"/>
      <c r="C168" s="195"/>
      <c r="D168" s="196" t="s">
        <v>134</v>
      </c>
      <c r="E168" s="195"/>
      <c r="F168" s="198" t="s">
        <v>979</v>
      </c>
      <c r="G168" s="195"/>
      <c r="H168" s="199">
        <v>47.01</v>
      </c>
      <c r="I168" s="200"/>
      <c r="J168" s="195"/>
      <c r="K168" s="195"/>
      <c r="L168" s="201"/>
      <c r="M168" s="202"/>
      <c r="N168" s="203"/>
      <c r="O168" s="203"/>
      <c r="P168" s="203"/>
      <c r="Q168" s="203"/>
      <c r="R168" s="203"/>
      <c r="S168" s="203"/>
      <c r="T168" s="204"/>
      <c r="AT168" s="205" t="s">
        <v>134</v>
      </c>
      <c r="AU168" s="205" t="s">
        <v>81</v>
      </c>
      <c r="AV168" s="13" t="s">
        <v>81</v>
      </c>
      <c r="AW168" s="13" t="s">
        <v>4</v>
      </c>
      <c r="AX168" s="13" t="s">
        <v>79</v>
      </c>
      <c r="AY168" s="205" t="s">
        <v>123</v>
      </c>
    </row>
    <row r="169" spans="1:65" s="12" customFormat="1" ht="22.9" customHeight="1">
      <c r="B169" s="160"/>
      <c r="C169" s="161"/>
      <c r="D169" s="162" t="s">
        <v>70</v>
      </c>
      <c r="E169" s="174" t="s">
        <v>140</v>
      </c>
      <c r="F169" s="174" t="s">
        <v>565</v>
      </c>
      <c r="G169" s="161"/>
      <c r="H169" s="161"/>
      <c r="I169" s="164"/>
      <c r="J169" s="175">
        <f>BK169</f>
        <v>0</v>
      </c>
      <c r="K169" s="161"/>
      <c r="L169" s="166"/>
      <c r="M169" s="167"/>
      <c r="N169" s="168"/>
      <c r="O169" s="168"/>
      <c r="P169" s="169">
        <f>SUM(P170:P175)</f>
        <v>0</v>
      </c>
      <c r="Q169" s="168"/>
      <c r="R169" s="169">
        <f>SUM(R170:R175)</f>
        <v>0</v>
      </c>
      <c r="S169" s="168"/>
      <c r="T169" s="170">
        <f>SUM(T170:T175)</f>
        <v>0</v>
      </c>
      <c r="AR169" s="171" t="s">
        <v>79</v>
      </c>
      <c r="AT169" s="172" t="s">
        <v>70</v>
      </c>
      <c r="AU169" s="172" t="s">
        <v>79</v>
      </c>
      <c r="AY169" s="171" t="s">
        <v>123</v>
      </c>
      <c r="BK169" s="173">
        <f>SUM(BK170:BK175)</f>
        <v>0</v>
      </c>
    </row>
    <row r="170" spans="1:65" s="2" customFormat="1" ht="24.2" customHeight="1">
      <c r="A170" s="37"/>
      <c r="B170" s="38"/>
      <c r="C170" s="176" t="s">
        <v>215</v>
      </c>
      <c r="D170" s="176" t="s">
        <v>125</v>
      </c>
      <c r="E170" s="177" t="s">
        <v>566</v>
      </c>
      <c r="F170" s="178" t="s">
        <v>567</v>
      </c>
      <c r="G170" s="179" t="s">
        <v>147</v>
      </c>
      <c r="H170" s="180">
        <v>52.8</v>
      </c>
      <c r="I170" s="181"/>
      <c r="J170" s="182">
        <f>ROUND(I170*H170,2)</f>
        <v>0</v>
      </c>
      <c r="K170" s="178" t="s">
        <v>129</v>
      </c>
      <c r="L170" s="42"/>
      <c r="M170" s="183" t="s">
        <v>19</v>
      </c>
      <c r="N170" s="184" t="s">
        <v>42</v>
      </c>
      <c r="O170" s="67"/>
      <c r="P170" s="185">
        <f>O170*H170</f>
        <v>0</v>
      </c>
      <c r="Q170" s="185">
        <v>0</v>
      </c>
      <c r="R170" s="185">
        <f>Q170*H170</f>
        <v>0</v>
      </c>
      <c r="S170" s="185">
        <v>0</v>
      </c>
      <c r="T170" s="186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87" t="s">
        <v>130</v>
      </c>
      <c r="AT170" s="187" t="s">
        <v>125</v>
      </c>
      <c r="AU170" s="187" t="s">
        <v>81</v>
      </c>
      <c r="AY170" s="20" t="s">
        <v>123</v>
      </c>
      <c r="BE170" s="188">
        <f>IF(N170="základní",J170,0)</f>
        <v>0</v>
      </c>
      <c r="BF170" s="188">
        <f>IF(N170="snížená",J170,0)</f>
        <v>0</v>
      </c>
      <c r="BG170" s="188">
        <f>IF(N170="zákl. přenesená",J170,0)</f>
        <v>0</v>
      </c>
      <c r="BH170" s="188">
        <f>IF(N170="sníž. přenesená",J170,0)</f>
        <v>0</v>
      </c>
      <c r="BI170" s="188">
        <f>IF(N170="nulová",J170,0)</f>
        <v>0</v>
      </c>
      <c r="BJ170" s="20" t="s">
        <v>79</v>
      </c>
      <c r="BK170" s="188">
        <f>ROUND(I170*H170,2)</f>
        <v>0</v>
      </c>
      <c r="BL170" s="20" t="s">
        <v>130</v>
      </c>
      <c r="BM170" s="187" t="s">
        <v>980</v>
      </c>
    </row>
    <row r="171" spans="1:65" s="2" customFormat="1" ht="11.25">
      <c r="A171" s="37"/>
      <c r="B171" s="38"/>
      <c r="C171" s="39"/>
      <c r="D171" s="189" t="s">
        <v>132</v>
      </c>
      <c r="E171" s="39"/>
      <c r="F171" s="190" t="s">
        <v>569</v>
      </c>
      <c r="G171" s="39"/>
      <c r="H171" s="39"/>
      <c r="I171" s="191"/>
      <c r="J171" s="39"/>
      <c r="K171" s="39"/>
      <c r="L171" s="42"/>
      <c r="M171" s="192"/>
      <c r="N171" s="193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20" t="s">
        <v>132</v>
      </c>
      <c r="AU171" s="20" t="s">
        <v>81</v>
      </c>
    </row>
    <row r="172" spans="1:65" s="13" customFormat="1" ht="11.25">
      <c r="B172" s="194"/>
      <c r="C172" s="195"/>
      <c r="D172" s="196" t="s">
        <v>134</v>
      </c>
      <c r="E172" s="197" t="s">
        <v>19</v>
      </c>
      <c r="F172" s="198" t="s">
        <v>981</v>
      </c>
      <c r="G172" s="195"/>
      <c r="H172" s="199">
        <v>22.91</v>
      </c>
      <c r="I172" s="200"/>
      <c r="J172" s="195"/>
      <c r="K172" s="195"/>
      <c r="L172" s="201"/>
      <c r="M172" s="202"/>
      <c r="N172" s="203"/>
      <c r="O172" s="203"/>
      <c r="P172" s="203"/>
      <c r="Q172" s="203"/>
      <c r="R172" s="203"/>
      <c r="S172" s="203"/>
      <c r="T172" s="204"/>
      <c r="AT172" s="205" t="s">
        <v>134</v>
      </c>
      <c r="AU172" s="205" t="s">
        <v>81</v>
      </c>
      <c r="AV172" s="13" t="s">
        <v>81</v>
      </c>
      <c r="AW172" s="13" t="s">
        <v>33</v>
      </c>
      <c r="AX172" s="13" t="s">
        <v>71</v>
      </c>
      <c r="AY172" s="205" t="s">
        <v>123</v>
      </c>
    </row>
    <row r="173" spans="1:65" s="13" customFormat="1" ht="11.25">
      <c r="B173" s="194"/>
      <c r="C173" s="195"/>
      <c r="D173" s="196" t="s">
        <v>134</v>
      </c>
      <c r="E173" s="197" t="s">
        <v>19</v>
      </c>
      <c r="F173" s="198" t="s">
        <v>982</v>
      </c>
      <c r="G173" s="195"/>
      <c r="H173" s="199">
        <v>26.4</v>
      </c>
      <c r="I173" s="200"/>
      <c r="J173" s="195"/>
      <c r="K173" s="195"/>
      <c r="L173" s="201"/>
      <c r="M173" s="202"/>
      <c r="N173" s="203"/>
      <c r="O173" s="203"/>
      <c r="P173" s="203"/>
      <c r="Q173" s="203"/>
      <c r="R173" s="203"/>
      <c r="S173" s="203"/>
      <c r="T173" s="204"/>
      <c r="AT173" s="205" t="s">
        <v>134</v>
      </c>
      <c r="AU173" s="205" t="s">
        <v>81</v>
      </c>
      <c r="AV173" s="13" t="s">
        <v>81</v>
      </c>
      <c r="AW173" s="13" t="s">
        <v>33</v>
      </c>
      <c r="AX173" s="13" t="s">
        <v>71</v>
      </c>
      <c r="AY173" s="205" t="s">
        <v>123</v>
      </c>
    </row>
    <row r="174" spans="1:65" s="13" customFormat="1" ht="11.25">
      <c r="B174" s="194"/>
      <c r="C174" s="195"/>
      <c r="D174" s="196" t="s">
        <v>134</v>
      </c>
      <c r="E174" s="197" t="s">
        <v>19</v>
      </c>
      <c r="F174" s="198" t="s">
        <v>983</v>
      </c>
      <c r="G174" s="195"/>
      <c r="H174" s="199">
        <v>3.49</v>
      </c>
      <c r="I174" s="200"/>
      <c r="J174" s="195"/>
      <c r="K174" s="195"/>
      <c r="L174" s="201"/>
      <c r="M174" s="202"/>
      <c r="N174" s="203"/>
      <c r="O174" s="203"/>
      <c r="P174" s="203"/>
      <c r="Q174" s="203"/>
      <c r="R174" s="203"/>
      <c r="S174" s="203"/>
      <c r="T174" s="204"/>
      <c r="AT174" s="205" t="s">
        <v>134</v>
      </c>
      <c r="AU174" s="205" t="s">
        <v>81</v>
      </c>
      <c r="AV174" s="13" t="s">
        <v>81</v>
      </c>
      <c r="AW174" s="13" t="s">
        <v>33</v>
      </c>
      <c r="AX174" s="13" t="s">
        <v>71</v>
      </c>
      <c r="AY174" s="205" t="s">
        <v>123</v>
      </c>
    </row>
    <row r="175" spans="1:65" s="14" customFormat="1" ht="11.25">
      <c r="B175" s="206"/>
      <c r="C175" s="207"/>
      <c r="D175" s="196" t="s">
        <v>134</v>
      </c>
      <c r="E175" s="208" t="s">
        <v>19</v>
      </c>
      <c r="F175" s="209" t="s">
        <v>199</v>
      </c>
      <c r="G175" s="207"/>
      <c r="H175" s="210">
        <v>52.8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134</v>
      </c>
      <c r="AU175" s="216" t="s">
        <v>81</v>
      </c>
      <c r="AV175" s="14" t="s">
        <v>130</v>
      </c>
      <c r="AW175" s="14" t="s">
        <v>33</v>
      </c>
      <c r="AX175" s="14" t="s">
        <v>79</v>
      </c>
      <c r="AY175" s="216" t="s">
        <v>123</v>
      </c>
    </row>
    <row r="176" spans="1:65" s="12" customFormat="1" ht="22.9" customHeight="1">
      <c r="B176" s="160"/>
      <c r="C176" s="161"/>
      <c r="D176" s="162" t="s">
        <v>70</v>
      </c>
      <c r="E176" s="174" t="s">
        <v>130</v>
      </c>
      <c r="F176" s="174" t="s">
        <v>592</v>
      </c>
      <c r="G176" s="161"/>
      <c r="H176" s="161"/>
      <c r="I176" s="164"/>
      <c r="J176" s="175">
        <f>BK176</f>
        <v>0</v>
      </c>
      <c r="K176" s="161"/>
      <c r="L176" s="166"/>
      <c r="M176" s="167"/>
      <c r="N176" s="168"/>
      <c r="O176" s="168"/>
      <c r="P176" s="169">
        <f>SUM(P177:P191)</f>
        <v>0</v>
      </c>
      <c r="Q176" s="168"/>
      <c r="R176" s="169">
        <f>SUM(R177:R191)</f>
        <v>2.656E-2</v>
      </c>
      <c r="S176" s="168"/>
      <c r="T176" s="170">
        <f>SUM(T177:T191)</f>
        <v>0</v>
      </c>
      <c r="AR176" s="171" t="s">
        <v>79</v>
      </c>
      <c r="AT176" s="172" t="s">
        <v>70</v>
      </c>
      <c r="AU176" s="172" t="s">
        <v>79</v>
      </c>
      <c r="AY176" s="171" t="s">
        <v>123</v>
      </c>
      <c r="BK176" s="173">
        <f>SUM(BK177:BK191)</f>
        <v>0</v>
      </c>
    </row>
    <row r="177" spans="1:65" s="2" customFormat="1" ht="33" customHeight="1">
      <c r="A177" s="37"/>
      <c r="B177" s="38"/>
      <c r="C177" s="176" t="s">
        <v>220</v>
      </c>
      <c r="D177" s="176" t="s">
        <v>125</v>
      </c>
      <c r="E177" s="177" t="s">
        <v>593</v>
      </c>
      <c r="F177" s="178" t="s">
        <v>594</v>
      </c>
      <c r="G177" s="179" t="s">
        <v>192</v>
      </c>
      <c r="H177" s="180">
        <v>5.28</v>
      </c>
      <c r="I177" s="181"/>
      <c r="J177" s="182">
        <f>ROUND(I177*H177,2)</f>
        <v>0</v>
      </c>
      <c r="K177" s="178" t="s">
        <v>129</v>
      </c>
      <c r="L177" s="42"/>
      <c r="M177" s="183" t="s">
        <v>19</v>
      </c>
      <c r="N177" s="184" t="s">
        <v>42</v>
      </c>
      <c r="O177" s="67"/>
      <c r="P177" s="185">
        <f>O177*H177</f>
        <v>0</v>
      </c>
      <c r="Q177" s="185">
        <v>0</v>
      </c>
      <c r="R177" s="185">
        <f>Q177*H177</f>
        <v>0</v>
      </c>
      <c r="S177" s="185">
        <v>0</v>
      </c>
      <c r="T177" s="18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87" t="s">
        <v>130</v>
      </c>
      <c r="AT177" s="187" t="s">
        <v>125</v>
      </c>
      <c r="AU177" s="187" t="s">
        <v>81</v>
      </c>
      <c r="AY177" s="20" t="s">
        <v>123</v>
      </c>
      <c r="BE177" s="188">
        <f>IF(N177="základní",J177,0)</f>
        <v>0</v>
      </c>
      <c r="BF177" s="188">
        <f>IF(N177="snížená",J177,0)</f>
        <v>0</v>
      </c>
      <c r="BG177" s="188">
        <f>IF(N177="zákl. přenesená",J177,0)</f>
        <v>0</v>
      </c>
      <c r="BH177" s="188">
        <f>IF(N177="sníž. přenesená",J177,0)</f>
        <v>0</v>
      </c>
      <c r="BI177" s="188">
        <f>IF(N177="nulová",J177,0)</f>
        <v>0</v>
      </c>
      <c r="BJ177" s="20" t="s">
        <v>79</v>
      </c>
      <c r="BK177" s="188">
        <f>ROUND(I177*H177,2)</f>
        <v>0</v>
      </c>
      <c r="BL177" s="20" t="s">
        <v>130</v>
      </c>
      <c r="BM177" s="187" t="s">
        <v>984</v>
      </c>
    </row>
    <row r="178" spans="1:65" s="2" customFormat="1" ht="11.25">
      <c r="A178" s="37"/>
      <c r="B178" s="38"/>
      <c r="C178" s="39"/>
      <c r="D178" s="189" t="s">
        <v>132</v>
      </c>
      <c r="E178" s="39"/>
      <c r="F178" s="190" t="s">
        <v>596</v>
      </c>
      <c r="G178" s="39"/>
      <c r="H178" s="39"/>
      <c r="I178" s="191"/>
      <c r="J178" s="39"/>
      <c r="K178" s="39"/>
      <c r="L178" s="42"/>
      <c r="M178" s="192"/>
      <c r="N178" s="193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132</v>
      </c>
      <c r="AU178" s="20" t="s">
        <v>81</v>
      </c>
    </row>
    <row r="179" spans="1:65" s="13" customFormat="1" ht="11.25">
      <c r="B179" s="194"/>
      <c r="C179" s="195"/>
      <c r="D179" s="196" t="s">
        <v>134</v>
      </c>
      <c r="E179" s="197" t="s">
        <v>19</v>
      </c>
      <c r="F179" s="198" t="s">
        <v>985</v>
      </c>
      <c r="G179" s="195"/>
      <c r="H179" s="199">
        <v>2.2909999999999999</v>
      </c>
      <c r="I179" s="200"/>
      <c r="J179" s="195"/>
      <c r="K179" s="195"/>
      <c r="L179" s="201"/>
      <c r="M179" s="202"/>
      <c r="N179" s="203"/>
      <c r="O179" s="203"/>
      <c r="P179" s="203"/>
      <c r="Q179" s="203"/>
      <c r="R179" s="203"/>
      <c r="S179" s="203"/>
      <c r="T179" s="204"/>
      <c r="AT179" s="205" t="s">
        <v>134</v>
      </c>
      <c r="AU179" s="205" t="s">
        <v>81</v>
      </c>
      <c r="AV179" s="13" t="s">
        <v>81</v>
      </c>
      <c r="AW179" s="13" t="s">
        <v>33</v>
      </c>
      <c r="AX179" s="13" t="s">
        <v>71</v>
      </c>
      <c r="AY179" s="205" t="s">
        <v>123</v>
      </c>
    </row>
    <row r="180" spans="1:65" s="13" customFormat="1" ht="11.25">
      <c r="B180" s="194"/>
      <c r="C180" s="195"/>
      <c r="D180" s="196" t="s">
        <v>134</v>
      </c>
      <c r="E180" s="197" t="s">
        <v>19</v>
      </c>
      <c r="F180" s="198" t="s">
        <v>986</v>
      </c>
      <c r="G180" s="195"/>
      <c r="H180" s="199">
        <v>2.64</v>
      </c>
      <c r="I180" s="200"/>
      <c r="J180" s="195"/>
      <c r="K180" s="195"/>
      <c r="L180" s="201"/>
      <c r="M180" s="202"/>
      <c r="N180" s="203"/>
      <c r="O180" s="203"/>
      <c r="P180" s="203"/>
      <c r="Q180" s="203"/>
      <c r="R180" s="203"/>
      <c r="S180" s="203"/>
      <c r="T180" s="204"/>
      <c r="AT180" s="205" t="s">
        <v>134</v>
      </c>
      <c r="AU180" s="205" t="s">
        <v>81</v>
      </c>
      <c r="AV180" s="13" t="s">
        <v>81</v>
      </c>
      <c r="AW180" s="13" t="s">
        <v>33</v>
      </c>
      <c r="AX180" s="13" t="s">
        <v>71</v>
      </c>
      <c r="AY180" s="205" t="s">
        <v>123</v>
      </c>
    </row>
    <row r="181" spans="1:65" s="13" customFormat="1" ht="11.25">
      <c r="B181" s="194"/>
      <c r="C181" s="195"/>
      <c r="D181" s="196" t="s">
        <v>134</v>
      </c>
      <c r="E181" s="197" t="s">
        <v>19</v>
      </c>
      <c r="F181" s="198" t="s">
        <v>987</v>
      </c>
      <c r="G181" s="195"/>
      <c r="H181" s="199">
        <v>0.34899999999999998</v>
      </c>
      <c r="I181" s="200"/>
      <c r="J181" s="195"/>
      <c r="K181" s="195"/>
      <c r="L181" s="201"/>
      <c r="M181" s="202"/>
      <c r="N181" s="203"/>
      <c r="O181" s="203"/>
      <c r="P181" s="203"/>
      <c r="Q181" s="203"/>
      <c r="R181" s="203"/>
      <c r="S181" s="203"/>
      <c r="T181" s="204"/>
      <c r="AT181" s="205" t="s">
        <v>134</v>
      </c>
      <c r="AU181" s="205" t="s">
        <v>81</v>
      </c>
      <c r="AV181" s="13" t="s">
        <v>81</v>
      </c>
      <c r="AW181" s="13" t="s">
        <v>33</v>
      </c>
      <c r="AX181" s="13" t="s">
        <v>71</v>
      </c>
      <c r="AY181" s="205" t="s">
        <v>123</v>
      </c>
    </row>
    <row r="182" spans="1:65" s="14" customFormat="1" ht="11.25">
      <c r="B182" s="206"/>
      <c r="C182" s="207"/>
      <c r="D182" s="196" t="s">
        <v>134</v>
      </c>
      <c r="E182" s="208" t="s">
        <v>19</v>
      </c>
      <c r="F182" s="209" t="s">
        <v>199</v>
      </c>
      <c r="G182" s="207"/>
      <c r="H182" s="210">
        <v>5.28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134</v>
      </c>
      <c r="AU182" s="216" t="s">
        <v>81</v>
      </c>
      <c r="AV182" s="14" t="s">
        <v>130</v>
      </c>
      <c r="AW182" s="14" t="s">
        <v>33</v>
      </c>
      <c r="AX182" s="14" t="s">
        <v>79</v>
      </c>
      <c r="AY182" s="216" t="s">
        <v>123</v>
      </c>
    </row>
    <row r="183" spans="1:65" s="2" customFormat="1" ht="49.15" customHeight="1">
      <c r="A183" s="37"/>
      <c r="B183" s="38"/>
      <c r="C183" s="176" t="s">
        <v>226</v>
      </c>
      <c r="D183" s="176" t="s">
        <v>125</v>
      </c>
      <c r="E183" s="177" t="s">
        <v>622</v>
      </c>
      <c r="F183" s="178" t="s">
        <v>623</v>
      </c>
      <c r="G183" s="179" t="s">
        <v>192</v>
      </c>
      <c r="H183" s="180">
        <v>0.51200000000000001</v>
      </c>
      <c r="I183" s="181"/>
      <c r="J183" s="182">
        <f>ROUND(I183*H183,2)</f>
        <v>0</v>
      </c>
      <c r="K183" s="178" t="s">
        <v>129</v>
      </c>
      <c r="L183" s="42"/>
      <c r="M183" s="183" t="s">
        <v>19</v>
      </c>
      <c r="N183" s="184" t="s">
        <v>42</v>
      </c>
      <c r="O183" s="67"/>
      <c r="P183" s="185">
        <f>O183*H183</f>
        <v>0</v>
      </c>
      <c r="Q183" s="185">
        <v>0</v>
      </c>
      <c r="R183" s="185">
        <f>Q183*H183</f>
        <v>0</v>
      </c>
      <c r="S183" s="185">
        <v>0</v>
      </c>
      <c r="T183" s="186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87" t="s">
        <v>130</v>
      </c>
      <c r="AT183" s="187" t="s">
        <v>125</v>
      </c>
      <c r="AU183" s="187" t="s">
        <v>81</v>
      </c>
      <c r="AY183" s="20" t="s">
        <v>123</v>
      </c>
      <c r="BE183" s="188">
        <f>IF(N183="základní",J183,0)</f>
        <v>0</v>
      </c>
      <c r="BF183" s="188">
        <f>IF(N183="snížená",J183,0)</f>
        <v>0</v>
      </c>
      <c r="BG183" s="188">
        <f>IF(N183="zákl. přenesená",J183,0)</f>
        <v>0</v>
      </c>
      <c r="BH183" s="188">
        <f>IF(N183="sníž. přenesená",J183,0)</f>
        <v>0</v>
      </c>
      <c r="BI183" s="188">
        <f>IF(N183="nulová",J183,0)</f>
        <v>0</v>
      </c>
      <c r="BJ183" s="20" t="s">
        <v>79</v>
      </c>
      <c r="BK183" s="188">
        <f>ROUND(I183*H183,2)</f>
        <v>0</v>
      </c>
      <c r="BL183" s="20" t="s">
        <v>130</v>
      </c>
      <c r="BM183" s="187" t="s">
        <v>988</v>
      </c>
    </row>
    <row r="184" spans="1:65" s="2" customFormat="1" ht="11.25">
      <c r="A184" s="37"/>
      <c r="B184" s="38"/>
      <c r="C184" s="39"/>
      <c r="D184" s="189" t="s">
        <v>132</v>
      </c>
      <c r="E184" s="39"/>
      <c r="F184" s="190" t="s">
        <v>625</v>
      </c>
      <c r="G184" s="39"/>
      <c r="H184" s="39"/>
      <c r="I184" s="191"/>
      <c r="J184" s="39"/>
      <c r="K184" s="39"/>
      <c r="L184" s="42"/>
      <c r="M184" s="192"/>
      <c r="N184" s="193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132</v>
      </c>
      <c r="AU184" s="20" t="s">
        <v>81</v>
      </c>
    </row>
    <row r="185" spans="1:65" s="13" customFormat="1" ht="11.25">
      <c r="B185" s="194"/>
      <c r="C185" s="195"/>
      <c r="D185" s="196" t="s">
        <v>134</v>
      </c>
      <c r="E185" s="197" t="s">
        <v>19</v>
      </c>
      <c r="F185" s="198" t="s">
        <v>989</v>
      </c>
      <c r="G185" s="195"/>
      <c r="H185" s="199">
        <v>0.25600000000000001</v>
      </c>
      <c r="I185" s="200"/>
      <c r="J185" s="195"/>
      <c r="K185" s="195"/>
      <c r="L185" s="201"/>
      <c r="M185" s="202"/>
      <c r="N185" s="203"/>
      <c r="O185" s="203"/>
      <c r="P185" s="203"/>
      <c r="Q185" s="203"/>
      <c r="R185" s="203"/>
      <c r="S185" s="203"/>
      <c r="T185" s="204"/>
      <c r="AT185" s="205" t="s">
        <v>134</v>
      </c>
      <c r="AU185" s="205" t="s">
        <v>81</v>
      </c>
      <c r="AV185" s="13" t="s">
        <v>81</v>
      </c>
      <c r="AW185" s="13" t="s">
        <v>33</v>
      </c>
      <c r="AX185" s="13" t="s">
        <v>71</v>
      </c>
      <c r="AY185" s="205" t="s">
        <v>123</v>
      </c>
    </row>
    <row r="186" spans="1:65" s="13" customFormat="1" ht="11.25">
      <c r="B186" s="194"/>
      <c r="C186" s="195"/>
      <c r="D186" s="196" t="s">
        <v>134</v>
      </c>
      <c r="E186" s="197" t="s">
        <v>19</v>
      </c>
      <c r="F186" s="198" t="s">
        <v>990</v>
      </c>
      <c r="G186" s="195"/>
      <c r="H186" s="199">
        <v>0.25600000000000001</v>
      </c>
      <c r="I186" s="200"/>
      <c r="J186" s="195"/>
      <c r="K186" s="195"/>
      <c r="L186" s="201"/>
      <c r="M186" s="202"/>
      <c r="N186" s="203"/>
      <c r="O186" s="203"/>
      <c r="P186" s="203"/>
      <c r="Q186" s="203"/>
      <c r="R186" s="203"/>
      <c r="S186" s="203"/>
      <c r="T186" s="204"/>
      <c r="AT186" s="205" t="s">
        <v>134</v>
      </c>
      <c r="AU186" s="205" t="s">
        <v>81</v>
      </c>
      <c r="AV186" s="13" t="s">
        <v>81</v>
      </c>
      <c r="AW186" s="13" t="s">
        <v>33</v>
      </c>
      <c r="AX186" s="13" t="s">
        <v>71</v>
      </c>
      <c r="AY186" s="205" t="s">
        <v>123</v>
      </c>
    </row>
    <row r="187" spans="1:65" s="14" customFormat="1" ht="11.25">
      <c r="B187" s="206"/>
      <c r="C187" s="207"/>
      <c r="D187" s="196" t="s">
        <v>134</v>
      </c>
      <c r="E187" s="208" t="s">
        <v>19</v>
      </c>
      <c r="F187" s="209" t="s">
        <v>199</v>
      </c>
      <c r="G187" s="207"/>
      <c r="H187" s="210">
        <v>0.51200000000000001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134</v>
      </c>
      <c r="AU187" s="216" t="s">
        <v>81</v>
      </c>
      <c r="AV187" s="14" t="s">
        <v>130</v>
      </c>
      <c r="AW187" s="14" t="s">
        <v>33</v>
      </c>
      <c r="AX187" s="14" t="s">
        <v>79</v>
      </c>
      <c r="AY187" s="216" t="s">
        <v>123</v>
      </c>
    </row>
    <row r="188" spans="1:65" s="2" customFormat="1" ht="24.2" customHeight="1">
      <c r="A188" s="37"/>
      <c r="B188" s="38"/>
      <c r="C188" s="176" t="s">
        <v>233</v>
      </c>
      <c r="D188" s="176" t="s">
        <v>125</v>
      </c>
      <c r="E188" s="177" t="s">
        <v>639</v>
      </c>
      <c r="F188" s="178" t="s">
        <v>640</v>
      </c>
      <c r="G188" s="179" t="s">
        <v>128</v>
      </c>
      <c r="H188" s="180">
        <v>2</v>
      </c>
      <c r="I188" s="181"/>
      <c r="J188" s="182">
        <f>ROUND(I188*H188,2)</f>
        <v>0</v>
      </c>
      <c r="K188" s="178" t="s">
        <v>129</v>
      </c>
      <c r="L188" s="42"/>
      <c r="M188" s="183" t="s">
        <v>19</v>
      </c>
      <c r="N188" s="184" t="s">
        <v>42</v>
      </c>
      <c r="O188" s="67"/>
      <c r="P188" s="185">
        <f>O188*H188</f>
        <v>0</v>
      </c>
      <c r="Q188" s="185">
        <v>1.328E-2</v>
      </c>
      <c r="R188" s="185">
        <f>Q188*H188</f>
        <v>2.656E-2</v>
      </c>
      <c r="S188" s="185">
        <v>0</v>
      </c>
      <c r="T188" s="18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87" t="s">
        <v>130</v>
      </c>
      <c r="AT188" s="187" t="s">
        <v>125</v>
      </c>
      <c r="AU188" s="187" t="s">
        <v>81</v>
      </c>
      <c r="AY188" s="20" t="s">
        <v>123</v>
      </c>
      <c r="BE188" s="188">
        <f>IF(N188="základní",J188,0)</f>
        <v>0</v>
      </c>
      <c r="BF188" s="188">
        <f>IF(N188="snížená",J188,0)</f>
        <v>0</v>
      </c>
      <c r="BG188" s="188">
        <f>IF(N188="zákl. přenesená",J188,0)</f>
        <v>0</v>
      </c>
      <c r="BH188" s="188">
        <f>IF(N188="sníž. přenesená",J188,0)</f>
        <v>0</v>
      </c>
      <c r="BI188" s="188">
        <f>IF(N188="nulová",J188,0)</f>
        <v>0</v>
      </c>
      <c r="BJ188" s="20" t="s">
        <v>79</v>
      </c>
      <c r="BK188" s="188">
        <f>ROUND(I188*H188,2)</f>
        <v>0</v>
      </c>
      <c r="BL188" s="20" t="s">
        <v>130</v>
      </c>
      <c r="BM188" s="187" t="s">
        <v>991</v>
      </c>
    </row>
    <row r="189" spans="1:65" s="2" customFormat="1" ht="11.25">
      <c r="A189" s="37"/>
      <c r="B189" s="38"/>
      <c r="C189" s="39"/>
      <c r="D189" s="189" t="s">
        <v>132</v>
      </c>
      <c r="E189" s="39"/>
      <c r="F189" s="190" t="s">
        <v>642</v>
      </c>
      <c r="G189" s="39"/>
      <c r="H189" s="39"/>
      <c r="I189" s="191"/>
      <c r="J189" s="39"/>
      <c r="K189" s="39"/>
      <c r="L189" s="42"/>
      <c r="M189" s="192"/>
      <c r="N189" s="193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132</v>
      </c>
      <c r="AU189" s="20" t="s">
        <v>81</v>
      </c>
    </row>
    <row r="190" spans="1:65" s="2" customFormat="1" ht="24.2" customHeight="1">
      <c r="A190" s="37"/>
      <c r="B190" s="38"/>
      <c r="C190" s="176" t="s">
        <v>238</v>
      </c>
      <c r="D190" s="176" t="s">
        <v>125</v>
      </c>
      <c r="E190" s="177" t="s">
        <v>643</v>
      </c>
      <c r="F190" s="178" t="s">
        <v>644</v>
      </c>
      <c r="G190" s="179" t="s">
        <v>128</v>
      </c>
      <c r="H190" s="180">
        <v>2</v>
      </c>
      <c r="I190" s="181"/>
      <c r="J190" s="182">
        <f>ROUND(I190*H190,2)</f>
        <v>0</v>
      </c>
      <c r="K190" s="178" t="s">
        <v>129</v>
      </c>
      <c r="L190" s="42"/>
      <c r="M190" s="183" t="s">
        <v>19</v>
      </c>
      <c r="N190" s="184" t="s">
        <v>42</v>
      </c>
      <c r="O190" s="67"/>
      <c r="P190" s="185">
        <f>O190*H190</f>
        <v>0</v>
      </c>
      <c r="Q190" s="185">
        <v>0</v>
      </c>
      <c r="R190" s="185">
        <f>Q190*H190</f>
        <v>0</v>
      </c>
      <c r="S190" s="185">
        <v>0</v>
      </c>
      <c r="T190" s="18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7" t="s">
        <v>130</v>
      </c>
      <c r="AT190" s="187" t="s">
        <v>125</v>
      </c>
      <c r="AU190" s="187" t="s">
        <v>81</v>
      </c>
      <c r="AY190" s="20" t="s">
        <v>123</v>
      </c>
      <c r="BE190" s="188">
        <f>IF(N190="základní",J190,0)</f>
        <v>0</v>
      </c>
      <c r="BF190" s="188">
        <f>IF(N190="snížená",J190,0)</f>
        <v>0</v>
      </c>
      <c r="BG190" s="188">
        <f>IF(N190="zákl. přenesená",J190,0)</f>
        <v>0</v>
      </c>
      <c r="BH190" s="188">
        <f>IF(N190="sníž. přenesená",J190,0)</f>
        <v>0</v>
      </c>
      <c r="BI190" s="188">
        <f>IF(N190="nulová",J190,0)</f>
        <v>0</v>
      </c>
      <c r="BJ190" s="20" t="s">
        <v>79</v>
      </c>
      <c r="BK190" s="188">
        <f>ROUND(I190*H190,2)</f>
        <v>0</v>
      </c>
      <c r="BL190" s="20" t="s">
        <v>130</v>
      </c>
      <c r="BM190" s="187" t="s">
        <v>992</v>
      </c>
    </row>
    <row r="191" spans="1:65" s="2" customFormat="1" ht="11.25">
      <c r="A191" s="37"/>
      <c r="B191" s="38"/>
      <c r="C191" s="39"/>
      <c r="D191" s="189" t="s">
        <v>132</v>
      </c>
      <c r="E191" s="39"/>
      <c r="F191" s="190" t="s">
        <v>646</v>
      </c>
      <c r="G191" s="39"/>
      <c r="H191" s="39"/>
      <c r="I191" s="191"/>
      <c r="J191" s="39"/>
      <c r="K191" s="39"/>
      <c r="L191" s="42"/>
      <c r="M191" s="192"/>
      <c r="N191" s="193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132</v>
      </c>
      <c r="AU191" s="20" t="s">
        <v>81</v>
      </c>
    </row>
    <row r="192" spans="1:65" s="12" customFormat="1" ht="22.9" customHeight="1">
      <c r="B192" s="160"/>
      <c r="C192" s="161"/>
      <c r="D192" s="162" t="s">
        <v>70</v>
      </c>
      <c r="E192" s="174" t="s">
        <v>169</v>
      </c>
      <c r="F192" s="174" t="s">
        <v>647</v>
      </c>
      <c r="G192" s="161"/>
      <c r="H192" s="161"/>
      <c r="I192" s="164"/>
      <c r="J192" s="175">
        <f>BK192</f>
        <v>0</v>
      </c>
      <c r="K192" s="161"/>
      <c r="L192" s="166"/>
      <c r="M192" s="167"/>
      <c r="N192" s="168"/>
      <c r="O192" s="168"/>
      <c r="P192" s="169">
        <f>SUM(P193:P242)</f>
        <v>0</v>
      </c>
      <c r="Q192" s="168"/>
      <c r="R192" s="169">
        <f>SUM(R193:R242)</f>
        <v>7.1725239999999992</v>
      </c>
      <c r="S192" s="168"/>
      <c r="T192" s="170">
        <f>SUM(T193:T242)</f>
        <v>4.0625</v>
      </c>
      <c r="AR192" s="171" t="s">
        <v>79</v>
      </c>
      <c r="AT192" s="172" t="s">
        <v>70</v>
      </c>
      <c r="AU192" s="172" t="s">
        <v>79</v>
      </c>
      <c r="AY192" s="171" t="s">
        <v>123</v>
      </c>
      <c r="BK192" s="173">
        <f>SUM(BK193:BK242)</f>
        <v>0</v>
      </c>
    </row>
    <row r="193" spans="1:65" s="2" customFormat="1" ht="24.2" customHeight="1">
      <c r="A193" s="37"/>
      <c r="B193" s="38"/>
      <c r="C193" s="176" t="s">
        <v>244</v>
      </c>
      <c r="D193" s="176" t="s">
        <v>125</v>
      </c>
      <c r="E193" s="177" t="s">
        <v>993</v>
      </c>
      <c r="F193" s="178" t="s">
        <v>994</v>
      </c>
      <c r="G193" s="179" t="s">
        <v>147</v>
      </c>
      <c r="H193" s="180">
        <v>62.5</v>
      </c>
      <c r="I193" s="181"/>
      <c r="J193" s="182">
        <f>ROUND(I193*H193,2)</f>
        <v>0</v>
      </c>
      <c r="K193" s="178" t="s">
        <v>129</v>
      </c>
      <c r="L193" s="42"/>
      <c r="M193" s="183" t="s">
        <v>19</v>
      </c>
      <c r="N193" s="184" t="s">
        <v>42</v>
      </c>
      <c r="O193" s="67"/>
      <c r="P193" s="185">
        <f>O193*H193</f>
        <v>0</v>
      </c>
      <c r="Q193" s="185">
        <v>0</v>
      </c>
      <c r="R193" s="185">
        <f>Q193*H193</f>
        <v>0</v>
      </c>
      <c r="S193" s="185">
        <v>6.5000000000000002E-2</v>
      </c>
      <c r="T193" s="186">
        <f>S193*H193</f>
        <v>4.0625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7" t="s">
        <v>130</v>
      </c>
      <c r="AT193" s="187" t="s">
        <v>125</v>
      </c>
      <c r="AU193" s="187" t="s">
        <v>81</v>
      </c>
      <c r="AY193" s="20" t="s">
        <v>123</v>
      </c>
      <c r="BE193" s="188">
        <f>IF(N193="základní",J193,0)</f>
        <v>0</v>
      </c>
      <c r="BF193" s="188">
        <f>IF(N193="snížená",J193,0)</f>
        <v>0</v>
      </c>
      <c r="BG193" s="188">
        <f>IF(N193="zákl. přenesená",J193,0)</f>
        <v>0</v>
      </c>
      <c r="BH193" s="188">
        <f>IF(N193="sníž. přenesená",J193,0)</f>
        <v>0</v>
      </c>
      <c r="BI193" s="188">
        <f>IF(N193="nulová",J193,0)</f>
        <v>0</v>
      </c>
      <c r="BJ193" s="20" t="s">
        <v>79</v>
      </c>
      <c r="BK193" s="188">
        <f>ROUND(I193*H193,2)</f>
        <v>0</v>
      </c>
      <c r="BL193" s="20" t="s">
        <v>130</v>
      </c>
      <c r="BM193" s="187" t="s">
        <v>995</v>
      </c>
    </row>
    <row r="194" spans="1:65" s="2" customFormat="1" ht="11.25">
      <c r="A194" s="37"/>
      <c r="B194" s="38"/>
      <c r="C194" s="39"/>
      <c r="D194" s="189" t="s">
        <v>132</v>
      </c>
      <c r="E194" s="39"/>
      <c r="F194" s="190" t="s">
        <v>996</v>
      </c>
      <c r="G194" s="39"/>
      <c r="H194" s="39"/>
      <c r="I194" s="191"/>
      <c r="J194" s="39"/>
      <c r="K194" s="39"/>
      <c r="L194" s="42"/>
      <c r="M194" s="192"/>
      <c r="N194" s="193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132</v>
      </c>
      <c r="AU194" s="20" t="s">
        <v>81</v>
      </c>
    </row>
    <row r="195" spans="1:65" s="13" customFormat="1" ht="11.25">
      <c r="B195" s="194"/>
      <c r="C195" s="195"/>
      <c r="D195" s="196" t="s">
        <v>134</v>
      </c>
      <c r="E195" s="197" t="s">
        <v>19</v>
      </c>
      <c r="F195" s="198" t="s">
        <v>997</v>
      </c>
      <c r="G195" s="195"/>
      <c r="H195" s="199">
        <v>55</v>
      </c>
      <c r="I195" s="200"/>
      <c r="J195" s="195"/>
      <c r="K195" s="195"/>
      <c r="L195" s="201"/>
      <c r="M195" s="202"/>
      <c r="N195" s="203"/>
      <c r="O195" s="203"/>
      <c r="P195" s="203"/>
      <c r="Q195" s="203"/>
      <c r="R195" s="203"/>
      <c r="S195" s="203"/>
      <c r="T195" s="204"/>
      <c r="AT195" s="205" t="s">
        <v>134</v>
      </c>
      <c r="AU195" s="205" t="s">
        <v>81</v>
      </c>
      <c r="AV195" s="13" t="s">
        <v>81</v>
      </c>
      <c r="AW195" s="13" t="s">
        <v>33</v>
      </c>
      <c r="AX195" s="13" t="s">
        <v>71</v>
      </c>
      <c r="AY195" s="205" t="s">
        <v>123</v>
      </c>
    </row>
    <row r="196" spans="1:65" s="13" customFormat="1" ht="11.25">
      <c r="B196" s="194"/>
      <c r="C196" s="195"/>
      <c r="D196" s="196" t="s">
        <v>134</v>
      </c>
      <c r="E196" s="197" t="s">
        <v>19</v>
      </c>
      <c r="F196" s="198" t="s">
        <v>998</v>
      </c>
      <c r="G196" s="195"/>
      <c r="H196" s="199">
        <v>7.5</v>
      </c>
      <c r="I196" s="200"/>
      <c r="J196" s="195"/>
      <c r="K196" s="195"/>
      <c r="L196" s="201"/>
      <c r="M196" s="202"/>
      <c r="N196" s="203"/>
      <c r="O196" s="203"/>
      <c r="P196" s="203"/>
      <c r="Q196" s="203"/>
      <c r="R196" s="203"/>
      <c r="S196" s="203"/>
      <c r="T196" s="204"/>
      <c r="AT196" s="205" t="s">
        <v>134</v>
      </c>
      <c r="AU196" s="205" t="s">
        <v>81</v>
      </c>
      <c r="AV196" s="13" t="s">
        <v>81</v>
      </c>
      <c r="AW196" s="13" t="s">
        <v>33</v>
      </c>
      <c r="AX196" s="13" t="s">
        <v>71</v>
      </c>
      <c r="AY196" s="205" t="s">
        <v>123</v>
      </c>
    </row>
    <row r="197" spans="1:65" s="14" customFormat="1" ht="11.25">
      <c r="B197" s="206"/>
      <c r="C197" s="207"/>
      <c r="D197" s="196" t="s">
        <v>134</v>
      </c>
      <c r="E197" s="208" t="s">
        <v>19</v>
      </c>
      <c r="F197" s="209" t="s">
        <v>199</v>
      </c>
      <c r="G197" s="207"/>
      <c r="H197" s="210">
        <v>62.5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134</v>
      </c>
      <c r="AU197" s="216" t="s">
        <v>81</v>
      </c>
      <c r="AV197" s="14" t="s">
        <v>130</v>
      </c>
      <c r="AW197" s="14" t="s">
        <v>33</v>
      </c>
      <c r="AX197" s="14" t="s">
        <v>79</v>
      </c>
      <c r="AY197" s="216" t="s">
        <v>123</v>
      </c>
    </row>
    <row r="198" spans="1:65" s="2" customFormat="1" ht="24.2" customHeight="1">
      <c r="A198" s="37"/>
      <c r="B198" s="38"/>
      <c r="C198" s="176" t="s">
        <v>7</v>
      </c>
      <c r="D198" s="176" t="s">
        <v>125</v>
      </c>
      <c r="E198" s="177" t="s">
        <v>656</v>
      </c>
      <c r="F198" s="178" t="s">
        <v>657</v>
      </c>
      <c r="G198" s="179" t="s">
        <v>147</v>
      </c>
      <c r="H198" s="180">
        <v>53</v>
      </c>
      <c r="I198" s="181"/>
      <c r="J198" s="182">
        <f>ROUND(I198*H198,2)</f>
        <v>0</v>
      </c>
      <c r="K198" s="178" t="s">
        <v>129</v>
      </c>
      <c r="L198" s="42"/>
      <c r="M198" s="183" t="s">
        <v>19</v>
      </c>
      <c r="N198" s="184" t="s">
        <v>42</v>
      </c>
      <c r="O198" s="67"/>
      <c r="P198" s="185">
        <f>O198*H198</f>
        <v>0</v>
      </c>
      <c r="Q198" s="185">
        <v>1.0000000000000001E-5</v>
      </c>
      <c r="R198" s="185">
        <f>Q198*H198</f>
        <v>5.3000000000000009E-4</v>
      </c>
      <c r="S198" s="185">
        <v>0</v>
      </c>
      <c r="T198" s="186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87" t="s">
        <v>130</v>
      </c>
      <c r="AT198" s="187" t="s">
        <v>125</v>
      </c>
      <c r="AU198" s="187" t="s">
        <v>81</v>
      </c>
      <c r="AY198" s="20" t="s">
        <v>123</v>
      </c>
      <c r="BE198" s="188">
        <f>IF(N198="základní",J198,0)</f>
        <v>0</v>
      </c>
      <c r="BF198" s="188">
        <f>IF(N198="snížená",J198,0)</f>
        <v>0</v>
      </c>
      <c r="BG198" s="188">
        <f>IF(N198="zákl. přenesená",J198,0)</f>
        <v>0</v>
      </c>
      <c r="BH198" s="188">
        <f>IF(N198="sníž. přenesená",J198,0)</f>
        <v>0</v>
      </c>
      <c r="BI198" s="188">
        <f>IF(N198="nulová",J198,0)</f>
        <v>0</v>
      </c>
      <c r="BJ198" s="20" t="s">
        <v>79</v>
      </c>
      <c r="BK198" s="188">
        <f>ROUND(I198*H198,2)</f>
        <v>0</v>
      </c>
      <c r="BL198" s="20" t="s">
        <v>130</v>
      </c>
      <c r="BM198" s="187" t="s">
        <v>999</v>
      </c>
    </row>
    <row r="199" spans="1:65" s="2" customFormat="1" ht="11.25">
      <c r="A199" s="37"/>
      <c r="B199" s="38"/>
      <c r="C199" s="39"/>
      <c r="D199" s="189" t="s">
        <v>132</v>
      </c>
      <c r="E199" s="39"/>
      <c r="F199" s="190" t="s">
        <v>659</v>
      </c>
      <c r="G199" s="39"/>
      <c r="H199" s="39"/>
      <c r="I199" s="191"/>
      <c r="J199" s="39"/>
      <c r="K199" s="39"/>
      <c r="L199" s="42"/>
      <c r="M199" s="192"/>
      <c r="N199" s="193"/>
      <c r="O199" s="67"/>
      <c r="P199" s="67"/>
      <c r="Q199" s="67"/>
      <c r="R199" s="67"/>
      <c r="S199" s="67"/>
      <c r="T199" s="68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20" t="s">
        <v>132</v>
      </c>
      <c r="AU199" s="20" t="s">
        <v>81</v>
      </c>
    </row>
    <row r="200" spans="1:65" s="2" customFormat="1" ht="24.2" customHeight="1">
      <c r="A200" s="37"/>
      <c r="B200" s="38"/>
      <c r="C200" s="217" t="s">
        <v>258</v>
      </c>
      <c r="D200" s="217" t="s">
        <v>221</v>
      </c>
      <c r="E200" s="218" t="s">
        <v>660</v>
      </c>
      <c r="F200" s="219" t="s">
        <v>661</v>
      </c>
      <c r="G200" s="220" t="s">
        <v>147</v>
      </c>
      <c r="H200" s="221">
        <v>54.59</v>
      </c>
      <c r="I200" s="222"/>
      <c r="J200" s="223">
        <f>ROUND(I200*H200,2)</f>
        <v>0</v>
      </c>
      <c r="K200" s="219" t="s">
        <v>129</v>
      </c>
      <c r="L200" s="224"/>
      <c r="M200" s="225" t="s">
        <v>19</v>
      </c>
      <c r="N200" s="226" t="s">
        <v>42</v>
      </c>
      <c r="O200" s="67"/>
      <c r="P200" s="185">
        <f>O200*H200</f>
        <v>0</v>
      </c>
      <c r="Q200" s="185">
        <v>6.1999999999999998E-3</v>
      </c>
      <c r="R200" s="185">
        <f>Q200*H200</f>
        <v>0.33845800000000004</v>
      </c>
      <c r="S200" s="185">
        <v>0</v>
      </c>
      <c r="T200" s="186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87" t="s">
        <v>169</v>
      </c>
      <c r="AT200" s="187" t="s">
        <v>221</v>
      </c>
      <c r="AU200" s="187" t="s">
        <v>81</v>
      </c>
      <c r="AY200" s="20" t="s">
        <v>123</v>
      </c>
      <c r="BE200" s="188">
        <f>IF(N200="základní",J200,0)</f>
        <v>0</v>
      </c>
      <c r="BF200" s="188">
        <f>IF(N200="snížená",J200,0)</f>
        <v>0</v>
      </c>
      <c r="BG200" s="188">
        <f>IF(N200="zákl. přenesená",J200,0)</f>
        <v>0</v>
      </c>
      <c r="BH200" s="188">
        <f>IF(N200="sníž. přenesená",J200,0)</f>
        <v>0</v>
      </c>
      <c r="BI200" s="188">
        <f>IF(N200="nulová",J200,0)</f>
        <v>0</v>
      </c>
      <c r="BJ200" s="20" t="s">
        <v>79</v>
      </c>
      <c r="BK200" s="188">
        <f>ROUND(I200*H200,2)</f>
        <v>0</v>
      </c>
      <c r="BL200" s="20" t="s">
        <v>130</v>
      </c>
      <c r="BM200" s="187" t="s">
        <v>1000</v>
      </c>
    </row>
    <row r="201" spans="1:65" s="13" customFormat="1" ht="11.25">
      <c r="B201" s="194"/>
      <c r="C201" s="195"/>
      <c r="D201" s="196" t="s">
        <v>134</v>
      </c>
      <c r="E201" s="195"/>
      <c r="F201" s="198" t="s">
        <v>1001</v>
      </c>
      <c r="G201" s="195"/>
      <c r="H201" s="199">
        <v>54.59</v>
      </c>
      <c r="I201" s="200"/>
      <c r="J201" s="195"/>
      <c r="K201" s="195"/>
      <c r="L201" s="201"/>
      <c r="M201" s="202"/>
      <c r="N201" s="203"/>
      <c r="O201" s="203"/>
      <c r="P201" s="203"/>
      <c r="Q201" s="203"/>
      <c r="R201" s="203"/>
      <c r="S201" s="203"/>
      <c r="T201" s="204"/>
      <c r="AT201" s="205" t="s">
        <v>134</v>
      </c>
      <c r="AU201" s="205" t="s">
        <v>81</v>
      </c>
      <c r="AV201" s="13" t="s">
        <v>81</v>
      </c>
      <c r="AW201" s="13" t="s">
        <v>4</v>
      </c>
      <c r="AX201" s="13" t="s">
        <v>79</v>
      </c>
      <c r="AY201" s="205" t="s">
        <v>123</v>
      </c>
    </row>
    <row r="202" spans="1:65" s="2" customFormat="1" ht="24.2" customHeight="1">
      <c r="A202" s="37"/>
      <c r="B202" s="38"/>
      <c r="C202" s="176" t="s">
        <v>265</v>
      </c>
      <c r="D202" s="176" t="s">
        <v>125</v>
      </c>
      <c r="E202" s="177" t="s">
        <v>682</v>
      </c>
      <c r="F202" s="178" t="s">
        <v>683</v>
      </c>
      <c r="G202" s="179" t="s">
        <v>160</v>
      </c>
      <c r="H202" s="180">
        <v>2</v>
      </c>
      <c r="I202" s="181"/>
      <c r="J202" s="182">
        <f>ROUND(I202*H202,2)</f>
        <v>0</v>
      </c>
      <c r="K202" s="178" t="s">
        <v>129</v>
      </c>
      <c r="L202" s="42"/>
      <c r="M202" s="183" t="s">
        <v>19</v>
      </c>
      <c r="N202" s="184" t="s">
        <v>42</v>
      </c>
      <c r="O202" s="67"/>
      <c r="P202" s="185">
        <f>O202*H202</f>
        <v>0</v>
      </c>
      <c r="Q202" s="185">
        <v>0.41948000000000002</v>
      </c>
      <c r="R202" s="185">
        <f>Q202*H202</f>
        <v>0.83896000000000004</v>
      </c>
      <c r="S202" s="185">
        <v>0</v>
      </c>
      <c r="T202" s="18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87" t="s">
        <v>130</v>
      </c>
      <c r="AT202" s="187" t="s">
        <v>125</v>
      </c>
      <c r="AU202" s="187" t="s">
        <v>81</v>
      </c>
      <c r="AY202" s="20" t="s">
        <v>123</v>
      </c>
      <c r="BE202" s="188">
        <f>IF(N202="základní",J202,0)</f>
        <v>0</v>
      </c>
      <c r="BF202" s="188">
        <f>IF(N202="snížená",J202,0)</f>
        <v>0</v>
      </c>
      <c r="BG202" s="188">
        <f>IF(N202="zákl. přenesená",J202,0)</f>
        <v>0</v>
      </c>
      <c r="BH202" s="188">
        <f>IF(N202="sníž. přenesená",J202,0)</f>
        <v>0</v>
      </c>
      <c r="BI202" s="188">
        <f>IF(N202="nulová",J202,0)</f>
        <v>0</v>
      </c>
      <c r="BJ202" s="20" t="s">
        <v>79</v>
      </c>
      <c r="BK202" s="188">
        <f>ROUND(I202*H202,2)</f>
        <v>0</v>
      </c>
      <c r="BL202" s="20" t="s">
        <v>130</v>
      </c>
      <c r="BM202" s="187" t="s">
        <v>1002</v>
      </c>
    </row>
    <row r="203" spans="1:65" s="2" customFormat="1" ht="11.25">
      <c r="A203" s="37"/>
      <c r="B203" s="38"/>
      <c r="C203" s="39"/>
      <c r="D203" s="189" t="s">
        <v>132</v>
      </c>
      <c r="E203" s="39"/>
      <c r="F203" s="190" t="s">
        <v>685</v>
      </c>
      <c r="G203" s="39"/>
      <c r="H203" s="39"/>
      <c r="I203" s="191"/>
      <c r="J203" s="39"/>
      <c r="K203" s="39"/>
      <c r="L203" s="42"/>
      <c r="M203" s="192"/>
      <c r="N203" s="193"/>
      <c r="O203" s="67"/>
      <c r="P203" s="67"/>
      <c r="Q203" s="67"/>
      <c r="R203" s="67"/>
      <c r="S203" s="67"/>
      <c r="T203" s="68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20" t="s">
        <v>132</v>
      </c>
      <c r="AU203" s="20" t="s">
        <v>81</v>
      </c>
    </row>
    <row r="204" spans="1:65" s="13" customFormat="1" ht="11.25">
      <c r="B204" s="194"/>
      <c r="C204" s="195"/>
      <c r="D204" s="196" t="s">
        <v>134</v>
      </c>
      <c r="E204" s="197" t="s">
        <v>19</v>
      </c>
      <c r="F204" s="198" t="s">
        <v>1003</v>
      </c>
      <c r="G204" s="195"/>
      <c r="H204" s="199">
        <v>1</v>
      </c>
      <c r="I204" s="200"/>
      <c r="J204" s="195"/>
      <c r="K204" s="195"/>
      <c r="L204" s="201"/>
      <c r="M204" s="202"/>
      <c r="N204" s="203"/>
      <c r="O204" s="203"/>
      <c r="P204" s="203"/>
      <c r="Q204" s="203"/>
      <c r="R204" s="203"/>
      <c r="S204" s="203"/>
      <c r="T204" s="204"/>
      <c r="AT204" s="205" t="s">
        <v>134</v>
      </c>
      <c r="AU204" s="205" t="s">
        <v>81</v>
      </c>
      <c r="AV204" s="13" t="s">
        <v>81</v>
      </c>
      <c r="AW204" s="13" t="s">
        <v>33</v>
      </c>
      <c r="AX204" s="13" t="s">
        <v>71</v>
      </c>
      <c r="AY204" s="205" t="s">
        <v>123</v>
      </c>
    </row>
    <row r="205" spans="1:65" s="13" customFormat="1" ht="11.25">
      <c r="B205" s="194"/>
      <c r="C205" s="195"/>
      <c r="D205" s="196" t="s">
        <v>134</v>
      </c>
      <c r="E205" s="197" t="s">
        <v>19</v>
      </c>
      <c r="F205" s="198" t="s">
        <v>1004</v>
      </c>
      <c r="G205" s="195"/>
      <c r="H205" s="199">
        <v>1</v>
      </c>
      <c r="I205" s="200"/>
      <c r="J205" s="195"/>
      <c r="K205" s="195"/>
      <c r="L205" s="201"/>
      <c r="M205" s="202"/>
      <c r="N205" s="203"/>
      <c r="O205" s="203"/>
      <c r="P205" s="203"/>
      <c r="Q205" s="203"/>
      <c r="R205" s="203"/>
      <c r="S205" s="203"/>
      <c r="T205" s="204"/>
      <c r="AT205" s="205" t="s">
        <v>134</v>
      </c>
      <c r="AU205" s="205" t="s">
        <v>81</v>
      </c>
      <c r="AV205" s="13" t="s">
        <v>81</v>
      </c>
      <c r="AW205" s="13" t="s">
        <v>33</v>
      </c>
      <c r="AX205" s="13" t="s">
        <v>71</v>
      </c>
      <c r="AY205" s="205" t="s">
        <v>123</v>
      </c>
    </row>
    <row r="206" spans="1:65" s="14" customFormat="1" ht="11.25">
      <c r="B206" s="206"/>
      <c r="C206" s="207"/>
      <c r="D206" s="196" t="s">
        <v>134</v>
      </c>
      <c r="E206" s="208" t="s">
        <v>19</v>
      </c>
      <c r="F206" s="209" t="s">
        <v>199</v>
      </c>
      <c r="G206" s="207"/>
      <c r="H206" s="210">
        <v>2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134</v>
      </c>
      <c r="AU206" s="216" t="s">
        <v>81</v>
      </c>
      <c r="AV206" s="14" t="s">
        <v>130</v>
      </c>
      <c r="AW206" s="14" t="s">
        <v>33</v>
      </c>
      <c r="AX206" s="14" t="s">
        <v>79</v>
      </c>
      <c r="AY206" s="216" t="s">
        <v>123</v>
      </c>
    </row>
    <row r="207" spans="1:65" s="2" customFormat="1" ht="21.75" customHeight="1">
      <c r="A207" s="37"/>
      <c r="B207" s="38"/>
      <c r="C207" s="217" t="s">
        <v>269</v>
      </c>
      <c r="D207" s="217" t="s">
        <v>221</v>
      </c>
      <c r="E207" s="218" t="s">
        <v>1005</v>
      </c>
      <c r="F207" s="219" t="s">
        <v>1006</v>
      </c>
      <c r="G207" s="220" t="s">
        <v>160</v>
      </c>
      <c r="H207" s="221">
        <v>1</v>
      </c>
      <c r="I207" s="222"/>
      <c r="J207" s="223">
        <f>ROUND(I207*H207,2)</f>
        <v>0</v>
      </c>
      <c r="K207" s="219" t="s">
        <v>619</v>
      </c>
      <c r="L207" s="224"/>
      <c r="M207" s="225" t="s">
        <v>19</v>
      </c>
      <c r="N207" s="226" t="s">
        <v>42</v>
      </c>
      <c r="O207" s="67"/>
      <c r="P207" s="185">
        <f>O207*H207</f>
        <v>0</v>
      </c>
      <c r="Q207" s="185">
        <v>1.6</v>
      </c>
      <c r="R207" s="185">
        <f>Q207*H207</f>
        <v>1.6</v>
      </c>
      <c r="S207" s="185">
        <v>0</v>
      </c>
      <c r="T207" s="186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87" t="s">
        <v>169</v>
      </c>
      <c r="AT207" s="187" t="s">
        <v>221</v>
      </c>
      <c r="AU207" s="187" t="s">
        <v>81</v>
      </c>
      <c r="AY207" s="20" t="s">
        <v>123</v>
      </c>
      <c r="BE207" s="188">
        <f>IF(N207="základní",J207,0)</f>
        <v>0</v>
      </c>
      <c r="BF207" s="188">
        <f>IF(N207="snížená",J207,0)</f>
        <v>0</v>
      </c>
      <c r="BG207" s="188">
        <f>IF(N207="zákl. přenesená",J207,0)</f>
        <v>0</v>
      </c>
      <c r="BH207" s="188">
        <f>IF(N207="sníž. přenesená",J207,0)</f>
        <v>0</v>
      </c>
      <c r="BI207" s="188">
        <f>IF(N207="nulová",J207,0)</f>
        <v>0</v>
      </c>
      <c r="BJ207" s="20" t="s">
        <v>79</v>
      </c>
      <c r="BK207" s="188">
        <f>ROUND(I207*H207,2)</f>
        <v>0</v>
      </c>
      <c r="BL207" s="20" t="s">
        <v>130</v>
      </c>
      <c r="BM207" s="187" t="s">
        <v>1007</v>
      </c>
    </row>
    <row r="208" spans="1:65" s="2" customFormat="1" ht="21.75" customHeight="1">
      <c r="A208" s="37"/>
      <c r="B208" s="38"/>
      <c r="C208" s="217" t="s">
        <v>274</v>
      </c>
      <c r="D208" s="217" t="s">
        <v>221</v>
      </c>
      <c r="E208" s="218" t="s">
        <v>1008</v>
      </c>
      <c r="F208" s="219" t="s">
        <v>1009</v>
      </c>
      <c r="G208" s="220" t="s">
        <v>160</v>
      </c>
      <c r="H208" s="221">
        <v>1</v>
      </c>
      <c r="I208" s="222"/>
      <c r="J208" s="223">
        <f>ROUND(I208*H208,2)</f>
        <v>0</v>
      </c>
      <c r="K208" s="219" t="s">
        <v>619</v>
      </c>
      <c r="L208" s="224"/>
      <c r="M208" s="225" t="s">
        <v>19</v>
      </c>
      <c r="N208" s="226" t="s">
        <v>42</v>
      </c>
      <c r="O208" s="67"/>
      <c r="P208" s="185">
        <f>O208*H208</f>
        <v>0</v>
      </c>
      <c r="Q208" s="185">
        <v>1.6</v>
      </c>
      <c r="R208" s="185">
        <f>Q208*H208</f>
        <v>1.6</v>
      </c>
      <c r="S208" s="185">
        <v>0</v>
      </c>
      <c r="T208" s="18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87" t="s">
        <v>169</v>
      </c>
      <c r="AT208" s="187" t="s">
        <v>221</v>
      </c>
      <c r="AU208" s="187" t="s">
        <v>81</v>
      </c>
      <c r="AY208" s="20" t="s">
        <v>123</v>
      </c>
      <c r="BE208" s="188">
        <f>IF(N208="základní",J208,0)</f>
        <v>0</v>
      </c>
      <c r="BF208" s="188">
        <f>IF(N208="snížená",J208,0)</f>
        <v>0</v>
      </c>
      <c r="BG208" s="188">
        <f>IF(N208="zákl. přenesená",J208,0)</f>
        <v>0</v>
      </c>
      <c r="BH208" s="188">
        <f>IF(N208="sníž. přenesená",J208,0)</f>
        <v>0</v>
      </c>
      <c r="BI208" s="188">
        <f>IF(N208="nulová",J208,0)</f>
        <v>0</v>
      </c>
      <c r="BJ208" s="20" t="s">
        <v>79</v>
      </c>
      <c r="BK208" s="188">
        <f>ROUND(I208*H208,2)</f>
        <v>0</v>
      </c>
      <c r="BL208" s="20" t="s">
        <v>130</v>
      </c>
      <c r="BM208" s="187" t="s">
        <v>1010</v>
      </c>
    </row>
    <row r="209" spans="1:65" s="2" customFormat="1" ht="24.2" customHeight="1">
      <c r="A209" s="37"/>
      <c r="B209" s="38"/>
      <c r="C209" s="176" t="s">
        <v>278</v>
      </c>
      <c r="D209" s="176" t="s">
        <v>125</v>
      </c>
      <c r="E209" s="177" t="s">
        <v>721</v>
      </c>
      <c r="F209" s="178" t="s">
        <v>722</v>
      </c>
      <c r="G209" s="179" t="s">
        <v>160</v>
      </c>
      <c r="H209" s="180">
        <v>2</v>
      </c>
      <c r="I209" s="181"/>
      <c r="J209" s="182">
        <f>ROUND(I209*H209,2)</f>
        <v>0</v>
      </c>
      <c r="K209" s="178" t="s">
        <v>129</v>
      </c>
      <c r="L209" s="42"/>
      <c r="M209" s="183" t="s">
        <v>19</v>
      </c>
      <c r="N209" s="184" t="s">
        <v>42</v>
      </c>
      <c r="O209" s="67"/>
      <c r="P209" s="185">
        <f>O209*H209</f>
        <v>0</v>
      </c>
      <c r="Q209" s="185">
        <v>9.8899999999999995E-3</v>
      </c>
      <c r="R209" s="185">
        <f>Q209*H209</f>
        <v>1.9779999999999999E-2</v>
      </c>
      <c r="S209" s="185">
        <v>0</v>
      </c>
      <c r="T209" s="186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87" t="s">
        <v>130</v>
      </c>
      <c r="AT209" s="187" t="s">
        <v>125</v>
      </c>
      <c r="AU209" s="187" t="s">
        <v>81</v>
      </c>
      <c r="AY209" s="20" t="s">
        <v>123</v>
      </c>
      <c r="BE209" s="188">
        <f>IF(N209="základní",J209,0)</f>
        <v>0</v>
      </c>
      <c r="BF209" s="188">
        <f>IF(N209="snížená",J209,0)</f>
        <v>0</v>
      </c>
      <c r="BG209" s="188">
        <f>IF(N209="zákl. přenesená",J209,0)</f>
        <v>0</v>
      </c>
      <c r="BH209" s="188">
        <f>IF(N209="sníž. přenesená",J209,0)</f>
        <v>0</v>
      </c>
      <c r="BI209" s="188">
        <f>IF(N209="nulová",J209,0)</f>
        <v>0</v>
      </c>
      <c r="BJ209" s="20" t="s">
        <v>79</v>
      </c>
      <c r="BK209" s="188">
        <f>ROUND(I209*H209,2)</f>
        <v>0</v>
      </c>
      <c r="BL209" s="20" t="s">
        <v>130</v>
      </c>
      <c r="BM209" s="187" t="s">
        <v>1011</v>
      </c>
    </row>
    <row r="210" spans="1:65" s="2" customFormat="1" ht="11.25">
      <c r="A210" s="37"/>
      <c r="B210" s="38"/>
      <c r="C210" s="39"/>
      <c r="D210" s="189" t="s">
        <v>132</v>
      </c>
      <c r="E210" s="39"/>
      <c r="F210" s="190" t="s">
        <v>724</v>
      </c>
      <c r="G210" s="39"/>
      <c r="H210" s="39"/>
      <c r="I210" s="191"/>
      <c r="J210" s="39"/>
      <c r="K210" s="39"/>
      <c r="L210" s="42"/>
      <c r="M210" s="192"/>
      <c r="N210" s="193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132</v>
      </c>
      <c r="AU210" s="20" t="s">
        <v>81</v>
      </c>
    </row>
    <row r="211" spans="1:65" s="13" customFormat="1" ht="11.25">
      <c r="B211" s="194"/>
      <c r="C211" s="195"/>
      <c r="D211" s="196" t="s">
        <v>134</v>
      </c>
      <c r="E211" s="197" t="s">
        <v>19</v>
      </c>
      <c r="F211" s="198" t="s">
        <v>1003</v>
      </c>
      <c r="G211" s="195"/>
      <c r="H211" s="199">
        <v>1</v>
      </c>
      <c r="I211" s="200"/>
      <c r="J211" s="195"/>
      <c r="K211" s="195"/>
      <c r="L211" s="201"/>
      <c r="M211" s="202"/>
      <c r="N211" s="203"/>
      <c r="O211" s="203"/>
      <c r="P211" s="203"/>
      <c r="Q211" s="203"/>
      <c r="R211" s="203"/>
      <c r="S211" s="203"/>
      <c r="T211" s="204"/>
      <c r="AT211" s="205" t="s">
        <v>134</v>
      </c>
      <c r="AU211" s="205" t="s">
        <v>81</v>
      </c>
      <c r="AV211" s="13" t="s">
        <v>81</v>
      </c>
      <c r="AW211" s="13" t="s">
        <v>33</v>
      </c>
      <c r="AX211" s="13" t="s">
        <v>71</v>
      </c>
      <c r="AY211" s="205" t="s">
        <v>123</v>
      </c>
    </row>
    <row r="212" spans="1:65" s="13" customFormat="1" ht="11.25">
      <c r="B212" s="194"/>
      <c r="C212" s="195"/>
      <c r="D212" s="196" t="s">
        <v>134</v>
      </c>
      <c r="E212" s="197" t="s">
        <v>19</v>
      </c>
      <c r="F212" s="198" t="s">
        <v>1004</v>
      </c>
      <c r="G212" s="195"/>
      <c r="H212" s="199">
        <v>1</v>
      </c>
      <c r="I212" s="200"/>
      <c r="J212" s="195"/>
      <c r="K212" s="195"/>
      <c r="L212" s="201"/>
      <c r="M212" s="202"/>
      <c r="N212" s="203"/>
      <c r="O212" s="203"/>
      <c r="P212" s="203"/>
      <c r="Q212" s="203"/>
      <c r="R212" s="203"/>
      <c r="S212" s="203"/>
      <c r="T212" s="204"/>
      <c r="AT212" s="205" t="s">
        <v>134</v>
      </c>
      <c r="AU212" s="205" t="s">
        <v>81</v>
      </c>
      <c r="AV212" s="13" t="s">
        <v>81</v>
      </c>
      <c r="AW212" s="13" t="s">
        <v>33</v>
      </c>
      <c r="AX212" s="13" t="s">
        <v>71</v>
      </c>
      <c r="AY212" s="205" t="s">
        <v>123</v>
      </c>
    </row>
    <row r="213" spans="1:65" s="14" customFormat="1" ht="11.25">
      <c r="B213" s="206"/>
      <c r="C213" s="207"/>
      <c r="D213" s="196" t="s">
        <v>134</v>
      </c>
      <c r="E213" s="208" t="s">
        <v>19</v>
      </c>
      <c r="F213" s="209" t="s">
        <v>199</v>
      </c>
      <c r="G213" s="207"/>
      <c r="H213" s="210">
        <v>2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134</v>
      </c>
      <c r="AU213" s="216" t="s">
        <v>81</v>
      </c>
      <c r="AV213" s="14" t="s">
        <v>130</v>
      </c>
      <c r="AW213" s="14" t="s">
        <v>33</v>
      </c>
      <c r="AX213" s="14" t="s">
        <v>79</v>
      </c>
      <c r="AY213" s="216" t="s">
        <v>123</v>
      </c>
    </row>
    <row r="214" spans="1:65" s="2" customFormat="1" ht="21.75" customHeight="1">
      <c r="A214" s="37"/>
      <c r="B214" s="38"/>
      <c r="C214" s="217" t="s">
        <v>285</v>
      </c>
      <c r="D214" s="217" t="s">
        <v>221</v>
      </c>
      <c r="E214" s="218" t="s">
        <v>729</v>
      </c>
      <c r="F214" s="219" t="s">
        <v>730</v>
      </c>
      <c r="G214" s="220" t="s">
        <v>160</v>
      </c>
      <c r="H214" s="221">
        <v>2</v>
      </c>
      <c r="I214" s="222"/>
      <c r="J214" s="223">
        <f>ROUND(I214*H214,2)</f>
        <v>0</v>
      </c>
      <c r="K214" s="219" t="s">
        <v>129</v>
      </c>
      <c r="L214" s="224"/>
      <c r="M214" s="225" t="s">
        <v>19</v>
      </c>
      <c r="N214" s="226" t="s">
        <v>42</v>
      </c>
      <c r="O214" s="67"/>
      <c r="P214" s="185">
        <f>O214*H214</f>
        <v>0</v>
      </c>
      <c r="Q214" s="185">
        <v>0.50600000000000001</v>
      </c>
      <c r="R214" s="185">
        <f>Q214*H214</f>
        <v>1.012</v>
      </c>
      <c r="S214" s="185">
        <v>0</v>
      </c>
      <c r="T214" s="186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87" t="s">
        <v>169</v>
      </c>
      <c r="AT214" s="187" t="s">
        <v>221</v>
      </c>
      <c r="AU214" s="187" t="s">
        <v>81</v>
      </c>
      <c r="AY214" s="20" t="s">
        <v>123</v>
      </c>
      <c r="BE214" s="188">
        <f>IF(N214="základní",J214,0)</f>
        <v>0</v>
      </c>
      <c r="BF214" s="188">
        <f>IF(N214="snížená",J214,0)</f>
        <v>0</v>
      </c>
      <c r="BG214" s="188">
        <f>IF(N214="zákl. přenesená",J214,0)</f>
        <v>0</v>
      </c>
      <c r="BH214" s="188">
        <f>IF(N214="sníž. přenesená",J214,0)</f>
        <v>0</v>
      </c>
      <c r="BI214" s="188">
        <f>IF(N214="nulová",J214,0)</f>
        <v>0</v>
      </c>
      <c r="BJ214" s="20" t="s">
        <v>79</v>
      </c>
      <c r="BK214" s="188">
        <f>ROUND(I214*H214,2)</f>
        <v>0</v>
      </c>
      <c r="BL214" s="20" t="s">
        <v>130</v>
      </c>
      <c r="BM214" s="187" t="s">
        <v>138</v>
      </c>
    </row>
    <row r="215" spans="1:65" s="2" customFormat="1" ht="24.2" customHeight="1">
      <c r="A215" s="37"/>
      <c r="B215" s="38"/>
      <c r="C215" s="176" t="s">
        <v>291</v>
      </c>
      <c r="D215" s="176" t="s">
        <v>125</v>
      </c>
      <c r="E215" s="177" t="s">
        <v>733</v>
      </c>
      <c r="F215" s="178" t="s">
        <v>734</v>
      </c>
      <c r="G215" s="179" t="s">
        <v>160</v>
      </c>
      <c r="H215" s="180">
        <v>5</v>
      </c>
      <c r="I215" s="181"/>
      <c r="J215" s="182">
        <f>ROUND(I215*H215,2)</f>
        <v>0</v>
      </c>
      <c r="K215" s="178" t="s">
        <v>129</v>
      </c>
      <c r="L215" s="42"/>
      <c r="M215" s="183" t="s">
        <v>19</v>
      </c>
      <c r="N215" s="184" t="s">
        <v>42</v>
      </c>
      <c r="O215" s="67"/>
      <c r="P215" s="185">
        <f>O215*H215</f>
        <v>0</v>
      </c>
      <c r="Q215" s="185">
        <v>1.218E-2</v>
      </c>
      <c r="R215" s="185">
        <f>Q215*H215</f>
        <v>6.0899999999999996E-2</v>
      </c>
      <c r="S215" s="185">
        <v>0</v>
      </c>
      <c r="T215" s="186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87" t="s">
        <v>130</v>
      </c>
      <c r="AT215" s="187" t="s">
        <v>125</v>
      </c>
      <c r="AU215" s="187" t="s">
        <v>81</v>
      </c>
      <c r="AY215" s="20" t="s">
        <v>123</v>
      </c>
      <c r="BE215" s="188">
        <f>IF(N215="základní",J215,0)</f>
        <v>0</v>
      </c>
      <c r="BF215" s="188">
        <f>IF(N215="snížená",J215,0)</f>
        <v>0</v>
      </c>
      <c r="BG215" s="188">
        <f>IF(N215="zákl. přenesená",J215,0)</f>
        <v>0</v>
      </c>
      <c r="BH215" s="188">
        <f>IF(N215="sníž. přenesená",J215,0)</f>
        <v>0</v>
      </c>
      <c r="BI215" s="188">
        <f>IF(N215="nulová",J215,0)</f>
        <v>0</v>
      </c>
      <c r="BJ215" s="20" t="s">
        <v>79</v>
      </c>
      <c r="BK215" s="188">
        <f>ROUND(I215*H215,2)</f>
        <v>0</v>
      </c>
      <c r="BL215" s="20" t="s">
        <v>130</v>
      </c>
      <c r="BM215" s="187" t="s">
        <v>1012</v>
      </c>
    </row>
    <row r="216" spans="1:65" s="2" customFormat="1" ht="11.25">
      <c r="A216" s="37"/>
      <c r="B216" s="38"/>
      <c r="C216" s="39"/>
      <c r="D216" s="189" t="s">
        <v>132</v>
      </c>
      <c r="E216" s="39"/>
      <c r="F216" s="190" t="s">
        <v>736</v>
      </c>
      <c r="G216" s="39"/>
      <c r="H216" s="39"/>
      <c r="I216" s="191"/>
      <c r="J216" s="39"/>
      <c r="K216" s="39"/>
      <c r="L216" s="42"/>
      <c r="M216" s="192"/>
      <c r="N216" s="193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20" t="s">
        <v>132</v>
      </c>
      <c r="AU216" s="20" t="s">
        <v>81</v>
      </c>
    </row>
    <row r="217" spans="1:65" s="15" customFormat="1" ht="11.25">
      <c r="B217" s="228"/>
      <c r="C217" s="229"/>
      <c r="D217" s="196" t="s">
        <v>134</v>
      </c>
      <c r="E217" s="230" t="s">
        <v>19</v>
      </c>
      <c r="F217" s="231" t="s">
        <v>737</v>
      </c>
      <c r="G217" s="229"/>
      <c r="H217" s="230" t="s">
        <v>19</v>
      </c>
      <c r="I217" s="232"/>
      <c r="J217" s="229"/>
      <c r="K217" s="229"/>
      <c r="L217" s="233"/>
      <c r="M217" s="234"/>
      <c r="N217" s="235"/>
      <c r="O217" s="235"/>
      <c r="P217" s="235"/>
      <c r="Q217" s="235"/>
      <c r="R217" s="235"/>
      <c r="S217" s="235"/>
      <c r="T217" s="236"/>
      <c r="AT217" s="237" t="s">
        <v>134</v>
      </c>
      <c r="AU217" s="237" t="s">
        <v>81</v>
      </c>
      <c r="AV217" s="15" t="s">
        <v>79</v>
      </c>
      <c r="AW217" s="15" t="s">
        <v>33</v>
      </c>
      <c r="AX217" s="15" t="s">
        <v>71</v>
      </c>
      <c r="AY217" s="237" t="s">
        <v>123</v>
      </c>
    </row>
    <row r="218" spans="1:65" s="13" customFormat="1" ht="11.25">
      <c r="B218" s="194"/>
      <c r="C218" s="195"/>
      <c r="D218" s="196" t="s">
        <v>134</v>
      </c>
      <c r="E218" s="197" t="s">
        <v>19</v>
      </c>
      <c r="F218" s="198" t="s">
        <v>1013</v>
      </c>
      <c r="G218" s="195"/>
      <c r="H218" s="199">
        <v>3</v>
      </c>
      <c r="I218" s="200"/>
      <c r="J218" s="195"/>
      <c r="K218" s="195"/>
      <c r="L218" s="201"/>
      <c r="M218" s="202"/>
      <c r="N218" s="203"/>
      <c r="O218" s="203"/>
      <c r="P218" s="203"/>
      <c r="Q218" s="203"/>
      <c r="R218" s="203"/>
      <c r="S218" s="203"/>
      <c r="T218" s="204"/>
      <c r="AT218" s="205" t="s">
        <v>134</v>
      </c>
      <c r="AU218" s="205" t="s">
        <v>81</v>
      </c>
      <c r="AV218" s="13" t="s">
        <v>81</v>
      </c>
      <c r="AW218" s="13" t="s">
        <v>33</v>
      </c>
      <c r="AX218" s="13" t="s">
        <v>71</v>
      </c>
      <c r="AY218" s="205" t="s">
        <v>123</v>
      </c>
    </row>
    <row r="219" spans="1:65" s="13" customFormat="1" ht="11.25">
      <c r="B219" s="194"/>
      <c r="C219" s="195"/>
      <c r="D219" s="196" t="s">
        <v>134</v>
      </c>
      <c r="E219" s="197" t="s">
        <v>19</v>
      </c>
      <c r="F219" s="198" t="s">
        <v>1014</v>
      </c>
      <c r="G219" s="195"/>
      <c r="H219" s="199">
        <v>2</v>
      </c>
      <c r="I219" s="200"/>
      <c r="J219" s="195"/>
      <c r="K219" s="195"/>
      <c r="L219" s="201"/>
      <c r="M219" s="202"/>
      <c r="N219" s="203"/>
      <c r="O219" s="203"/>
      <c r="P219" s="203"/>
      <c r="Q219" s="203"/>
      <c r="R219" s="203"/>
      <c r="S219" s="203"/>
      <c r="T219" s="204"/>
      <c r="AT219" s="205" t="s">
        <v>134</v>
      </c>
      <c r="AU219" s="205" t="s">
        <v>81</v>
      </c>
      <c r="AV219" s="13" t="s">
        <v>81</v>
      </c>
      <c r="AW219" s="13" t="s">
        <v>33</v>
      </c>
      <c r="AX219" s="13" t="s">
        <v>71</v>
      </c>
      <c r="AY219" s="205" t="s">
        <v>123</v>
      </c>
    </row>
    <row r="220" spans="1:65" s="14" customFormat="1" ht="11.25">
      <c r="B220" s="206"/>
      <c r="C220" s="207"/>
      <c r="D220" s="196" t="s">
        <v>134</v>
      </c>
      <c r="E220" s="208" t="s">
        <v>19</v>
      </c>
      <c r="F220" s="209" t="s">
        <v>199</v>
      </c>
      <c r="G220" s="207"/>
      <c r="H220" s="210">
        <v>5</v>
      </c>
      <c r="I220" s="211"/>
      <c r="J220" s="207"/>
      <c r="K220" s="207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134</v>
      </c>
      <c r="AU220" s="216" t="s">
        <v>81</v>
      </c>
      <c r="AV220" s="14" t="s">
        <v>130</v>
      </c>
      <c r="AW220" s="14" t="s">
        <v>33</v>
      </c>
      <c r="AX220" s="14" t="s">
        <v>79</v>
      </c>
      <c r="AY220" s="216" t="s">
        <v>123</v>
      </c>
    </row>
    <row r="221" spans="1:65" s="2" customFormat="1" ht="24.2" customHeight="1">
      <c r="A221" s="37"/>
      <c r="B221" s="38"/>
      <c r="C221" s="217" t="s">
        <v>299</v>
      </c>
      <c r="D221" s="217" t="s">
        <v>221</v>
      </c>
      <c r="E221" s="218" t="s">
        <v>744</v>
      </c>
      <c r="F221" s="219" t="s">
        <v>745</v>
      </c>
      <c r="G221" s="220" t="s">
        <v>160</v>
      </c>
      <c r="H221" s="221">
        <v>2</v>
      </c>
      <c r="I221" s="222"/>
      <c r="J221" s="223">
        <f>ROUND(I221*H221,2)</f>
        <v>0</v>
      </c>
      <c r="K221" s="219" t="s">
        <v>129</v>
      </c>
      <c r="L221" s="224"/>
      <c r="M221" s="225" t="s">
        <v>19</v>
      </c>
      <c r="N221" s="226" t="s">
        <v>42</v>
      </c>
      <c r="O221" s="67"/>
      <c r="P221" s="185">
        <f>O221*H221</f>
        <v>0</v>
      </c>
      <c r="Q221" s="185">
        <v>0.58499999999999996</v>
      </c>
      <c r="R221" s="185">
        <f>Q221*H221</f>
        <v>1.17</v>
      </c>
      <c r="S221" s="185">
        <v>0</v>
      </c>
      <c r="T221" s="186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87" t="s">
        <v>169</v>
      </c>
      <c r="AT221" s="187" t="s">
        <v>221</v>
      </c>
      <c r="AU221" s="187" t="s">
        <v>81</v>
      </c>
      <c r="AY221" s="20" t="s">
        <v>123</v>
      </c>
      <c r="BE221" s="188">
        <f>IF(N221="základní",J221,0)</f>
        <v>0</v>
      </c>
      <c r="BF221" s="188">
        <f>IF(N221="snížená",J221,0)</f>
        <v>0</v>
      </c>
      <c r="BG221" s="188">
        <f>IF(N221="zákl. přenesená",J221,0)</f>
        <v>0</v>
      </c>
      <c r="BH221" s="188">
        <f>IF(N221="sníž. přenesená",J221,0)</f>
        <v>0</v>
      </c>
      <c r="BI221" s="188">
        <f>IF(N221="nulová",J221,0)</f>
        <v>0</v>
      </c>
      <c r="BJ221" s="20" t="s">
        <v>79</v>
      </c>
      <c r="BK221" s="188">
        <f>ROUND(I221*H221,2)</f>
        <v>0</v>
      </c>
      <c r="BL221" s="20" t="s">
        <v>130</v>
      </c>
      <c r="BM221" s="187" t="s">
        <v>1015</v>
      </c>
    </row>
    <row r="222" spans="1:65" s="13" customFormat="1" ht="11.25">
      <c r="B222" s="194"/>
      <c r="C222" s="195"/>
      <c r="D222" s="196" t="s">
        <v>134</v>
      </c>
      <c r="E222" s="197" t="s">
        <v>19</v>
      </c>
      <c r="F222" s="198" t="s">
        <v>1003</v>
      </c>
      <c r="G222" s="195"/>
      <c r="H222" s="199">
        <v>1</v>
      </c>
      <c r="I222" s="200"/>
      <c r="J222" s="195"/>
      <c r="K222" s="195"/>
      <c r="L222" s="201"/>
      <c r="M222" s="202"/>
      <c r="N222" s="203"/>
      <c r="O222" s="203"/>
      <c r="P222" s="203"/>
      <c r="Q222" s="203"/>
      <c r="R222" s="203"/>
      <c r="S222" s="203"/>
      <c r="T222" s="204"/>
      <c r="AT222" s="205" t="s">
        <v>134</v>
      </c>
      <c r="AU222" s="205" t="s">
        <v>81</v>
      </c>
      <c r="AV222" s="13" t="s">
        <v>81</v>
      </c>
      <c r="AW222" s="13" t="s">
        <v>33</v>
      </c>
      <c r="AX222" s="13" t="s">
        <v>71</v>
      </c>
      <c r="AY222" s="205" t="s">
        <v>123</v>
      </c>
    </row>
    <row r="223" spans="1:65" s="13" customFormat="1" ht="11.25">
      <c r="B223" s="194"/>
      <c r="C223" s="195"/>
      <c r="D223" s="196" t="s">
        <v>134</v>
      </c>
      <c r="E223" s="197" t="s">
        <v>19</v>
      </c>
      <c r="F223" s="198" t="s">
        <v>1004</v>
      </c>
      <c r="G223" s="195"/>
      <c r="H223" s="199">
        <v>1</v>
      </c>
      <c r="I223" s="200"/>
      <c r="J223" s="195"/>
      <c r="K223" s="195"/>
      <c r="L223" s="201"/>
      <c r="M223" s="202"/>
      <c r="N223" s="203"/>
      <c r="O223" s="203"/>
      <c r="P223" s="203"/>
      <c r="Q223" s="203"/>
      <c r="R223" s="203"/>
      <c r="S223" s="203"/>
      <c r="T223" s="204"/>
      <c r="AT223" s="205" t="s">
        <v>134</v>
      </c>
      <c r="AU223" s="205" t="s">
        <v>81</v>
      </c>
      <c r="AV223" s="13" t="s">
        <v>81</v>
      </c>
      <c r="AW223" s="13" t="s">
        <v>33</v>
      </c>
      <c r="AX223" s="13" t="s">
        <v>71</v>
      </c>
      <c r="AY223" s="205" t="s">
        <v>123</v>
      </c>
    </row>
    <row r="224" spans="1:65" s="14" customFormat="1" ht="11.25">
      <c r="B224" s="206"/>
      <c r="C224" s="207"/>
      <c r="D224" s="196" t="s">
        <v>134</v>
      </c>
      <c r="E224" s="208" t="s">
        <v>19</v>
      </c>
      <c r="F224" s="209" t="s">
        <v>199</v>
      </c>
      <c r="G224" s="207"/>
      <c r="H224" s="210">
        <v>2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134</v>
      </c>
      <c r="AU224" s="216" t="s">
        <v>81</v>
      </c>
      <c r="AV224" s="14" t="s">
        <v>130</v>
      </c>
      <c r="AW224" s="14" t="s">
        <v>33</v>
      </c>
      <c r="AX224" s="14" t="s">
        <v>79</v>
      </c>
      <c r="AY224" s="216" t="s">
        <v>123</v>
      </c>
    </row>
    <row r="225" spans="1:65" s="2" customFormat="1" ht="24.2" customHeight="1">
      <c r="A225" s="37"/>
      <c r="B225" s="38"/>
      <c r="C225" s="217" t="s">
        <v>304</v>
      </c>
      <c r="D225" s="217" t="s">
        <v>221</v>
      </c>
      <c r="E225" s="218" t="s">
        <v>1016</v>
      </c>
      <c r="F225" s="219" t="s">
        <v>1017</v>
      </c>
      <c r="G225" s="220" t="s">
        <v>160</v>
      </c>
      <c r="H225" s="221">
        <v>2</v>
      </c>
      <c r="I225" s="222"/>
      <c r="J225" s="223">
        <f>ROUND(I225*H225,2)</f>
        <v>0</v>
      </c>
      <c r="K225" s="219" t="s">
        <v>129</v>
      </c>
      <c r="L225" s="224"/>
      <c r="M225" s="225" t="s">
        <v>19</v>
      </c>
      <c r="N225" s="226" t="s">
        <v>42</v>
      </c>
      <c r="O225" s="67"/>
      <c r="P225" s="185">
        <f>O225*H225</f>
        <v>0</v>
      </c>
      <c r="Q225" s="185">
        <v>0.04</v>
      </c>
      <c r="R225" s="185">
        <f>Q225*H225</f>
        <v>0.08</v>
      </c>
      <c r="S225" s="185">
        <v>0</v>
      </c>
      <c r="T225" s="186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87" t="s">
        <v>169</v>
      </c>
      <c r="AT225" s="187" t="s">
        <v>221</v>
      </c>
      <c r="AU225" s="187" t="s">
        <v>81</v>
      </c>
      <c r="AY225" s="20" t="s">
        <v>123</v>
      </c>
      <c r="BE225" s="188">
        <f>IF(N225="základní",J225,0)</f>
        <v>0</v>
      </c>
      <c r="BF225" s="188">
        <f>IF(N225="snížená",J225,0)</f>
        <v>0</v>
      </c>
      <c r="BG225" s="188">
        <f>IF(N225="zákl. přenesená",J225,0)</f>
        <v>0</v>
      </c>
      <c r="BH225" s="188">
        <f>IF(N225="sníž. přenesená",J225,0)</f>
        <v>0</v>
      </c>
      <c r="BI225" s="188">
        <f>IF(N225="nulová",J225,0)</f>
        <v>0</v>
      </c>
      <c r="BJ225" s="20" t="s">
        <v>79</v>
      </c>
      <c r="BK225" s="188">
        <f>ROUND(I225*H225,2)</f>
        <v>0</v>
      </c>
      <c r="BL225" s="20" t="s">
        <v>130</v>
      </c>
      <c r="BM225" s="187" t="s">
        <v>1018</v>
      </c>
    </row>
    <row r="226" spans="1:65" s="13" customFormat="1" ht="11.25">
      <c r="B226" s="194"/>
      <c r="C226" s="195"/>
      <c r="D226" s="196" t="s">
        <v>134</v>
      </c>
      <c r="E226" s="197" t="s">
        <v>19</v>
      </c>
      <c r="F226" s="198" t="s">
        <v>1003</v>
      </c>
      <c r="G226" s="195"/>
      <c r="H226" s="199">
        <v>1</v>
      </c>
      <c r="I226" s="200"/>
      <c r="J226" s="195"/>
      <c r="K226" s="195"/>
      <c r="L226" s="201"/>
      <c r="M226" s="202"/>
      <c r="N226" s="203"/>
      <c r="O226" s="203"/>
      <c r="P226" s="203"/>
      <c r="Q226" s="203"/>
      <c r="R226" s="203"/>
      <c r="S226" s="203"/>
      <c r="T226" s="204"/>
      <c r="AT226" s="205" t="s">
        <v>134</v>
      </c>
      <c r="AU226" s="205" t="s">
        <v>81</v>
      </c>
      <c r="AV226" s="13" t="s">
        <v>81</v>
      </c>
      <c r="AW226" s="13" t="s">
        <v>33</v>
      </c>
      <c r="AX226" s="13" t="s">
        <v>71</v>
      </c>
      <c r="AY226" s="205" t="s">
        <v>123</v>
      </c>
    </row>
    <row r="227" spans="1:65" s="13" customFormat="1" ht="11.25">
      <c r="B227" s="194"/>
      <c r="C227" s="195"/>
      <c r="D227" s="196" t="s">
        <v>134</v>
      </c>
      <c r="E227" s="197" t="s">
        <v>19</v>
      </c>
      <c r="F227" s="198" t="s">
        <v>1004</v>
      </c>
      <c r="G227" s="195"/>
      <c r="H227" s="199">
        <v>1</v>
      </c>
      <c r="I227" s="200"/>
      <c r="J227" s="195"/>
      <c r="K227" s="195"/>
      <c r="L227" s="201"/>
      <c r="M227" s="202"/>
      <c r="N227" s="203"/>
      <c r="O227" s="203"/>
      <c r="P227" s="203"/>
      <c r="Q227" s="203"/>
      <c r="R227" s="203"/>
      <c r="S227" s="203"/>
      <c r="T227" s="204"/>
      <c r="AT227" s="205" t="s">
        <v>134</v>
      </c>
      <c r="AU227" s="205" t="s">
        <v>81</v>
      </c>
      <c r="AV227" s="13" t="s">
        <v>81</v>
      </c>
      <c r="AW227" s="13" t="s">
        <v>33</v>
      </c>
      <c r="AX227" s="13" t="s">
        <v>71</v>
      </c>
      <c r="AY227" s="205" t="s">
        <v>123</v>
      </c>
    </row>
    <row r="228" spans="1:65" s="14" customFormat="1" ht="11.25">
      <c r="B228" s="206"/>
      <c r="C228" s="207"/>
      <c r="D228" s="196" t="s">
        <v>134</v>
      </c>
      <c r="E228" s="208" t="s">
        <v>19</v>
      </c>
      <c r="F228" s="209" t="s">
        <v>199</v>
      </c>
      <c r="G228" s="207"/>
      <c r="H228" s="210">
        <v>2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134</v>
      </c>
      <c r="AU228" s="216" t="s">
        <v>81</v>
      </c>
      <c r="AV228" s="14" t="s">
        <v>130</v>
      </c>
      <c r="AW228" s="14" t="s">
        <v>33</v>
      </c>
      <c r="AX228" s="14" t="s">
        <v>79</v>
      </c>
      <c r="AY228" s="216" t="s">
        <v>123</v>
      </c>
    </row>
    <row r="229" spans="1:65" s="2" customFormat="1" ht="24.2" customHeight="1">
      <c r="A229" s="37"/>
      <c r="B229" s="38"/>
      <c r="C229" s="217" t="s">
        <v>309</v>
      </c>
      <c r="D229" s="217" t="s">
        <v>221</v>
      </c>
      <c r="E229" s="218" t="s">
        <v>761</v>
      </c>
      <c r="F229" s="219" t="s">
        <v>762</v>
      </c>
      <c r="G229" s="220" t="s">
        <v>160</v>
      </c>
      <c r="H229" s="221">
        <v>1</v>
      </c>
      <c r="I229" s="222"/>
      <c r="J229" s="223">
        <f>ROUND(I229*H229,2)</f>
        <v>0</v>
      </c>
      <c r="K229" s="219" t="s">
        <v>129</v>
      </c>
      <c r="L229" s="224"/>
      <c r="M229" s="225" t="s">
        <v>19</v>
      </c>
      <c r="N229" s="226" t="s">
        <v>42</v>
      </c>
      <c r="O229" s="67"/>
      <c r="P229" s="185">
        <f>O229*H229</f>
        <v>0</v>
      </c>
      <c r="Q229" s="185">
        <v>5.0999999999999997E-2</v>
      </c>
      <c r="R229" s="185">
        <f>Q229*H229</f>
        <v>5.0999999999999997E-2</v>
      </c>
      <c r="S229" s="185">
        <v>0</v>
      </c>
      <c r="T229" s="186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87" t="s">
        <v>169</v>
      </c>
      <c r="AT229" s="187" t="s">
        <v>221</v>
      </c>
      <c r="AU229" s="187" t="s">
        <v>81</v>
      </c>
      <c r="AY229" s="20" t="s">
        <v>123</v>
      </c>
      <c r="BE229" s="188">
        <f>IF(N229="základní",J229,0)</f>
        <v>0</v>
      </c>
      <c r="BF229" s="188">
        <f>IF(N229="snížená",J229,0)</f>
        <v>0</v>
      </c>
      <c r="BG229" s="188">
        <f>IF(N229="zákl. přenesená",J229,0)</f>
        <v>0</v>
      </c>
      <c r="BH229" s="188">
        <f>IF(N229="sníž. přenesená",J229,0)</f>
        <v>0</v>
      </c>
      <c r="BI229" s="188">
        <f>IF(N229="nulová",J229,0)</f>
        <v>0</v>
      </c>
      <c r="BJ229" s="20" t="s">
        <v>79</v>
      </c>
      <c r="BK229" s="188">
        <f>ROUND(I229*H229,2)</f>
        <v>0</v>
      </c>
      <c r="BL229" s="20" t="s">
        <v>130</v>
      </c>
      <c r="BM229" s="187" t="s">
        <v>1019</v>
      </c>
    </row>
    <row r="230" spans="1:65" s="13" customFormat="1" ht="11.25">
      <c r="B230" s="194"/>
      <c r="C230" s="195"/>
      <c r="D230" s="196" t="s">
        <v>134</v>
      </c>
      <c r="E230" s="197" t="s">
        <v>19</v>
      </c>
      <c r="F230" s="198" t="s">
        <v>1003</v>
      </c>
      <c r="G230" s="195"/>
      <c r="H230" s="199">
        <v>1</v>
      </c>
      <c r="I230" s="200"/>
      <c r="J230" s="195"/>
      <c r="K230" s="195"/>
      <c r="L230" s="201"/>
      <c r="M230" s="202"/>
      <c r="N230" s="203"/>
      <c r="O230" s="203"/>
      <c r="P230" s="203"/>
      <c r="Q230" s="203"/>
      <c r="R230" s="203"/>
      <c r="S230" s="203"/>
      <c r="T230" s="204"/>
      <c r="AT230" s="205" t="s">
        <v>134</v>
      </c>
      <c r="AU230" s="205" t="s">
        <v>81</v>
      </c>
      <c r="AV230" s="13" t="s">
        <v>81</v>
      </c>
      <c r="AW230" s="13" t="s">
        <v>33</v>
      </c>
      <c r="AX230" s="13" t="s">
        <v>71</v>
      </c>
      <c r="AY230" s="205" t="s">
        <v>123</v>
      </c>
    </row>
    <row r="231" spans="1:65" s="13" customFormat="1" ht="11.25">
      <c r="B231" s="194"/>
      <c r="C231" s="195"/>
      <c r="D231" s="196" t="s">
        <v>134</v>
      </c>
      <c r="E231" s="197" t="s">
        <v>19</v>
      </c>
      <c r="F231" s="198" t="s">
        <v>1020</v>
      </c>
      <c r="G231" s="195"/>
      <c r="H231" s="199">
        <v>0</v>
      </c>
      <c r="I231" s="200"/>
      <c r="J231" s="195"/>
      <c r="K231" s="195"/>
      <c r="L231" s="201"/>
      <c r="M231" s="202"/>
      <c r="N231" s="203"/>
      <c r="O231" s="203"/>
      <c r="P231" s="203"/>
      <c r="Q231" s="203"/>
      <c r="R231" s="203"/>
      <c r="S231" s="203"/>
      <c r="T231" s="204"/>
      <c r="AT231" s="205" t="s">
        <v>134</v>
      </c>
      <c r="AU231" s="205" t="s">
        <v>81</v>
      </c>
      <c r="AV231" s="13" t="s">
        <v>81</v>
      </c>
      <c r="AW231" s="13" t="s">
        <v>33</v>
      </c>
      <c r="AX231" s="13" t="s">
        <v>71</v>
      </c>
      <c r="AY231" s="205" t="s">
        <v>123</v>
      </c>
    </row>
    <row r="232" spans="1:65" s="14" customFormat="1" ht="11.25">
      <c r="B232" s="206"/>
      <c r="C232" s="207"/>
      <c r="D232" s="196" t="s">
        <v>134</v>
      </c>
      <c r="E232" s="208" t="s">
        <v>19</v>
      </c>
      <c r="F232" s="209" t="s">
        <v>199</v>
      </c>
      <c r="G232" s="207"/>
      <c r="H232" s="210">
        <v>1</v>
      </c>
      <c r="I232" s="211"/>
      <c r="J232" s="207"/>
      <c r="K232" s="207"/>
      <c r="L232" s="212"/>
      <c r="M232" s="213"/>
      <c r="N232" s="214"/>
      <c r="O232" s="214"/>
      <c r="P232" s="214"/>
      <c r="Q232" s="214"/>
      <c r="R232" s="214"/>
      <c r="S232" s="214"/>
      <c r="T232" s="215"/>
      <c r="AT232" s="216" t="s">
        <v>134</v>
      </c>
      <c r="AU232" s="216" t="s">
        <v>81</v>
      </c>
      <c r="AV232" s="14" t="s">
        <v>130</v>
      </c>
      <c r="AW232" s="14" t="s">
        <v>33</v>
      </c>
      <c r="AX232" s="14" t="s">
        <v>79</v>
      </c>
      <c r="AY232" s="216" t="s">
        <v>123</v>
      </c>
    </row>
    <row r="233" spans="1:65" s="2" customFormat="1" ht="37.9" customHeight="1">
      <c r="A233" s="37"/>
      <c r="B233" s="38"/>
      <c r="C233" s="176" t="s">
        <v>316</v>
      </c>
      <c r="D233" s="176" t="s">
        <v>125</v>
      </c>
      <c r="E233" s="177" t="s">
        <v>848</v>
      </c>
      <c r="F233" s="178" t="s">
        <v>849</v>
      </c>
      <c r="G233" s="179" t="s">
        <v>160</v>
      </c>
      <c r="H233" s="180">
        <v>2</v>
      </c>
      <c r="I233" s="181"/>
      <c r="J233" s="182">
        <f>ROUND(I233*H233,2)</f>
        <v>0</v>
      </c>
      <c r="K233" s="178" t="s">
        <v>129</v>
      </c>
      <c r="L233" s="42"/>
      <c r="M233" s="183" t="s">
        <v>19</v>
      </c>
      <c r="N233" s="184" t="s">
        <v>42</v>
      </c>
      <c r="O233" s="67"/>
      <c r="P233" s="185">
        <f>O233*H233</f>
        <v>0</v>
      </c>
      <c r="Q233" s="185">
        <v>0.09</v>
      </c>
      <c r="R233" s="185">
        <f>Q233*H233</f>
        <v>0.18</v>
      </c>
      <c r="S233" s="185">
        <v>0</v>
      </c>
      <c r="T233" s="186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87" t="s">
        <v>130</v>
      </c>
      <c r="AT233" s="187" t="s">
        <v>125</v>
      </c>
      <c r="AU233" s="187" t="s">
        <v>81</v>
      </c>
      <c r="AY233" s="20" t="s">
        <v>123</v>
      </c>
      <c r="BE233" s="188">
        <f>IF(N233="základní",J233,0)</f>
        <v>0</v>
      </c>
      <c r="BF233" s="188">
        <f>IF(N233="snížená",J233,0)</f>
        <v>0</v>
      </c>
      <c r="BG233" s="188">
        <f>IF(N233="zákl. přenesená",J233,0)</f>
        <v>0</v>
      </c>
      <c r="BH233" s="188">
        <f>IF(N233="sníž. přenesená",J233,0)</f>
        <v>0</v>
      </c>
      <c r="BI233" s="188">
        <f>IF(N233="nulová",J233,0)</f>
        <v>0</v>
      </c>
      <c r="BJ233" s="20" t="s">
        <v>79</v>
      </c>
      <c r="BK233" s="188">
        <f>ROUND(I233*H233,2)</f>
        <v>0</v>
      </c>
      <c r="BL233" s="20" t="s">
        <v>130</v>
      </c>
      <c r="BM233" s="187" t="s">
        <v>1021</v>
      </c>
    </row>
    <row r="234" spans="1:65" s="2" customFormat="1" ht="11.25">
      <c r="A234" s="37"/>
      <c r="B234" s="38"/>
      <c r="C234" s="39"/>
      <c r="D234" s="189" t="s">
        <v>132</v>
      </c>
      <c r="E234" s="39"/>
      <c r="F234" s="190" t="s">
        <v>851</v>
      </c>
      <c r="G234" s="39"/>
      <c r="H234" s="39"/>
      <c r="I234" s="191"/>
      <c r="J234" s="39"/>
      <c r="K234" s="39"/>
      <c r="L234" s="42"/>
      <c r="M234" s="192"/>
      <c r="N234" s="193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132</v>
      </c>
      <c r="AU234" s="20" t="s">
        <v>81</v>
      </c>
    </row>
    <row r="235" spans="1:65" s="13" customFormat="1" ht="11.25">
      <c r="B235" s="194"/>
      <c r="C235" s="195"/>
      <c r="D235" s="196" t="s">
        <v>134</v>
      </c>
      <c r="E235" s="197" t="s">
        <v>19</v>
      </c>
      <c r="F235" s="198" t="s">
        <v>1003</v>
      </c>
      <c r="G235" s="195"/>
      <c r="H235" s="199">
        <v>1</v>
      </c>
      <c r="I235" s="200"/>
      <c r="J235" s="195"/>
      <c r="K235" s="195"/>
      <c r="L235" s="201"/>
      <c r="M235" s="202"/>
      <c r="N235" s="203"/>
      <c r="O235" s="203"/>
      <c r="P235" s="203"/>
      <c r="Q235" s="203"/>
      <c r="R235" s="203"/>
      <c r="S235" s="203"/>
      <c r="T235" s="204"/>
      <c r="AT235" s="205" t="s">
        <v>134</v>
      </c>
      <c r="AU235" s="205" t="s">
        <v>81</v>
      </c>
      <c r="AV235" s="13" t="s">
        <v>81</v>
      </c>
      <c r="AW235" s="13" t="s">
        <v>33</v>
      </c>
      <c r="AX235" s="13" t="s">
        <v>71</v>
      </c>
      <c r="AY235" s="205" t="s">
        <v>123</v>
      </c>
    </row>
    <row r="236" spans="1:65" s="13" customFormat="1" ht="11.25">
      <c r="B236" s="194"/>
      <c r="C236" s="195"/>
      <c r="D236" s="196" t="s">
        <v>134</v>
      </c>
      <c r="E236" s="197" t="s">
        <v>19</v>
      </c>
      <c r="F236" s="198" t="s">
        <v>1004</v>
      </c>
      <c r="G236" s="195"/>
      <c r="H236" s="199">
        <v>1</v>
      </c>
      <c r="I236" s="200"/>
      <c r="J236" s="195"/>
      <c r="K236" s="195"/>
      <c r="L236" s="201"/>
      <c r="M236" s="202"/>
      <c r="N236" s="203"/>
      <c r="O236" s="203"/>
      <c r="P236" s="203"/>
      <c r="Q236" s="203"/>
      <c r="R236" s="203"/>
      <c r="S236" s="203"/>
      <c r="T236" s="204"/>
      <c r="AT236" s="205" t="s">
        <v>134</v>
      </c>
      <c r="AU236" s="205" t="s">
        <v>81</v>
      </c>
      <c r="AV236" s="13" t="s">
        <v>81</v>
      </c>
      <c r="AW236" s="13" t="s">
        <v>33</v>
      </c>
      <c r="AX236" s="13" t="s">
        <v>71</v>
      </c>
      <c r="AY236" s="205" t="s">
        <v>123</v>
      </c>
    </row>
    <row r="237" spans="1:65" s="14" customFormat="1" ht="11.25">
      <c r="B237" s="206"/>
      <c r="C237" s="207"/>
      <c r="D237" s="196" t="s">
        <v>134</v>
      </c>
      <c r="E237" s="208" t="s">
        <v>19</v>
      </c>
      <c r="F237" s="209" t="s">
        <v>199</v>
      </c>
      <c r="G237" s="207"/>
      <c r="H237" s="210">
        <v>2</v>
      </c>
      <c r="I237" s="211"/>
      <c r="J237" s="207"/>
      <c r="K237" s="207"/>
      <c r="L237" s="212"/>
      <c r="M237" s="213"/>
      <c r="N237" s="214"/>
      <c r="O237" s="214"/>
      <c r="P237" s="214"/>
      <c r="Q237" s="214"/>
      <c r="R237" s="214"/>
      <c r="S237" s="214"/>
      <c r="T237" s="215"/>
      <c r="AT237" s="216" t="s">
        <v>134</v>
      </c>
      <c r="AU237" s="216" t="s">
        <v>81</v>
      </c>
      <c r="AV237" s="14" t="s">
        <v>130</v>
      </c>
      <c r="AW237" s="14" t="s">
        <v>33</v>
      </c>
      <c r="AX237" s="14" t="s">
        <v>79</v>
      </c>
      <c r="AY237" s="216" t="s">
        <v>123</v>
      </c>
    </row>
    <row r="238" spans="1:65" s="2" customFormat="1" ht="24.2" customHeight="1">
      <c r="A238" s="37"/>
      <c r="B238" s="38"/>
      <c r="C238" s="217" t="s">
        <v>322</v>
      </c>
      <c r="D238" s="217" t="s">
        <v>221</v>
      </c>
      <c r="E238" s="218" t="s">
        <v>853</v>
      </c>
      <c r="F238" s="219" t="s">
        <v>854</v>
      </c>
      <c r="G238" s="220" t="s">
        <v>160</v>
      </c>
      <c r="H238" s="221">
        <v>2</v>
      </c>
      <c r="I238" s="222"/>
      <c r="J238" s="223">
        <f>ROUND(I238*H238,2)</f>
        <v>0</v>
      </c>
      <c r="K238" s="219" t="s">
        <v>129</v>
      </c>
      <c r="L238" s="224"/>
      <c r="M238" s="225" t="s">
        <v>19</v>
      </c>
      <c r="N238" s="226" t="s">
        <v>42</v>
      </c>
      <c r="O238" s="67"/>
      <c r="P238" s="185">
        <f>O238*H238</f>
        <v>0</v>
      </c>
      <c r="Q238" s="185">
        <v>0.10199999999999999</v>
      </c>
      <c r="R238" s="185">
        <f>Q238*H238</f>
        <v>0.20399999999999999</v>
      </c>
      <c r="S238" s="185">
        <v>0</v>
      </c>
      <c r="T238" s="186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87" t="s">
        <v>169</v>
      </c>
      <c r="AT238" s="187" t="s">
        <v>221</v>
      </c>
      <c r="AU238" s="187" t="s">
        <v>81</v>
      </c>
      <c r="AY238" s="20" t="s">
        <v>123</v>
      </c>
      <c r="BE238" s="188">
        <f>IF(N238="základní",J238,0)</f>
        <v>0</v>
      </c>
      <c r="BF238" s="188">
        <f>IF(N238="snížená",J238,0)</f>
        <v>0</v>
      </c>
      <c r="BG238" s="188">
        <f>IF(N238="zákl. přenesená",J238,0)</f>
        <v>0</v>
      </c>
      <c r="BH238" s="188">
        <f>IF(N238="sníž. přenesená",J238,0)</f>
        <v>0</v>
      </c>
      <c r="BI238" s="188">
        <f>IF(N238="nulová",J238,0)</f>
        <v>0</v>
      </c>
      <c r="BJ238" s="20" t="s">
        <v>79</v>
      </c>
      <c r="BK238" s="188">
        <f>ROUND(I238*H238,2)</f>
        <v>0</v>
      </c>
      <c r="BL238" s="20" t="s">
        <v>130</v>
      </c>
      <c r="BM238" s="187" t="s">
        <v>1022</v>
      </c>
    </row>
    <row r="239" spans="1:65" s="2" customFormat="1" ht="16.5" customHeight="1">
      <c r="A239" s="37"/>
      <c r="B239" s="38"/>
      <c r="C239" s="176" t="s">
        <v>327</v>
      </c>
      <c r="D239" s="176" t="s">
        <v>125</v>
      </c>
      <c r="E239" s="177" t="s">
        <v>870</v>
      </c>
      <c r="F239" s="178" t="s">
        <v>871</v>
      </c>
      <c r="G239" s="179" t="s">
        <v>147</v>
      </c>
      <c r="H239" s="180">
        <v>52.8</v>
      </c>
      <c r="I239" s="181"/>
      <c r="J239" s="182">
        <f>ROUND(I239*H239,2)</f>
        <v>0</v>
      </c>
      <c r="K239" s="178" t="s">
        <v>129</v>
      </c>
      <c r="L239" s="42"/>
      <c r="M239" s="183" t="s">
        <v>19</v>
      </c>
      <c r="N239" s="184" t="s">
        <v>42</v>
      </c>
      <c r="O239" s="67"/>
      <c r="P239" s="185">
        <f>O239*H239</f>
        <v>0</v>
      </c>
      <c r="Q239" s="185">
        <v>1.9000000000000001E-4</v>
      </c>
      <c r="R239" s="185">
        <f>Q239*H239</f>
        <v>1.0031999999999999E-2</v>
      </c>
      <c r="S239" s="185">
        <v>0</v>
      </c>
      <c r="T239" s="186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87" t="s">
        <v>130</v>
      </c>
      <c r="AT239" s="187" t="s">
        <v>125</v>
      </c>
      <c r="AU239" s="187" t="s">
        <v>81</v>
      </c>
      <c r="AY239" s="20" t="s">
        <v>123</v>
      </c>
      <c r="BE239" s="188">
        <f>IF(N239="základní",J239,0)</f>
        <v>0</v>
      </c>
      <c r="BF239" s="188">
        <f>IF(N239="snížená",J239,0)</f>
        <v>0</v>
      </c>
      <c r="BG239" s="188">
        <f>IF(N239="zákl. přenesená",J239,0)</f>
        <v>0</v>
      </c>
      <c r="BH239" s="188">
        <f>IF(N239="sníž. přenesená",J239,0)</f>
        <v>0</v>
      </c>
      <c r="BI239" s="188">
        <f>IF(N239="nulová",J239,0)</f>
        <v>0</v>
      </c>
      <c r="BJ239" s="20" t="s">
        <v>79</v>
      </c>
      <c r="BK239" s="188">
        <f>ROUND(I239*H239,2)</f>
        <v>0</v>
      </c>
      <c r="BL239" s="20" t="s">
        <v>130</v>
      </c>
      <c r="BM239" s="187" t="s">
        <v>335</v>
      </c>
    </row>
    <row r="240" spans="1:65" s="2" customFormat="1" ht="11.25">
      <c r="A240" s="37"/>
      <c r="B240" s="38"/>
      <c r="C240" s="39"/>
      <c r="D240" s="189" t="s">
        <v>132</v>
      </c>
      <c r="E240" s="39"/>
      <c r="F240" s="190" t="s">
        <v>873</v>
      </c>
      <c r="G240" s="39"/>
      <c r="H240" s="39"/>
      <c r="I240" s="191"/>
      <c r="J240" s="39"/>
      <c r="K240" s="39"/>
      <c r="L240" s="42"/>
      <c r="M240" s="192"/>
      <c r="N240" s="193"/>
      <c r="O240" s="67"/>
      <c r="P240" s="67"/>
      <c r="Q240" s="67"/>
      <c r="R240" s="67"/>
      <c r="S240" s="67"/>
      <c r="T240" s="68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20" t="s">
        <v>132</v>
      </c>
      <c r="AU240" s="20" t="s">
        <v>81</v>
      </c>
    </row>
    <row r="241" spans="1:65" s="2" customFormat="1" ht="24.2" customHeight="1">
      <c r="A241" s="37"/>
      <c r="B241" s="38"/>
      <c r="C241" s="176" t="s">
        <v>332</v>
      </c>
      <c r="D241" s="176" t="s">
        <v>125</v>
      </c>
      <c r="E241" s="177" t="s">
        <v>875</v>
      </c>
      <c r="F241" s="178" t="s">
        <v>876</v>
      </c>
      <c r="G241" s="179" t="s">
        <v>147</v>
      </c>
      <c r="H241" s="180">
        <v>52.8</v>
      </c>
      <c r="I241" s="181"/>
      <c r="J241" s="182">
        <f>ROUND(I241*H241,2)</f>
        <v>0</v>
      </c>
      <c r="K241" s="178" t="s">
        <v>129</v>
      </c>
      <c r="L241" s="42"/>
      <c r="M241" s="183" t="s">
        <v>19</v>
      </c>
      <c r="N241" s="184" t="s">
        <v>42</v>
      </c>
      <c r="O241" s="67"/>
      <c r="P241" s="185">
        <f>O241*H241</f>
        <v>0</v>
      </c>
      <c r="Q241" s="185">
        <v>1.2999999999999999E-4</v>
      </c>
      <c r="R241" s="185">
        <f>Q241*H241</f>
        <v>6.8639999999999994E-3</v>
      </c>
      <c r="S241" s="185">
        <v>0</v>
      </c>
      <c r="T241" s="186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187" t="s">
        <v>130</v>
      </c>
      <c r="AT241" s="187" t="s">
        <v>125</v>
      </c>
      <c r="AU241" s="187" t="s">
        <v>81</v>
      </c>
      <c r="AY241" s="20" t="s">
        <v>123</v>
      </c>
      <c r="BE241" s="188">
        <f>IF(N241="základní",J241,0)</f>
        <v>0</v>
      </c>
      <c r="BF241" s="188">
        <f>IF(N241="snížená",J241,0)</f>
        <v>0</v>
      </c>
      <c r="BG241" s="188">
        <f>IF(N241="zákl. přenesená",J241,0)</f>
        <v>0</v>
      </c>
      <c r="BH241" s="188">
        <f>IF(N241="sníž. přenesená",J241,0)</f>
        <v>0</v>
      </c>
      <c r="BI241" s="188">
        <f>IF(N241="nulová",J241,0)</f>
        <v>0</v>
      </c>
      <c r="BJ241" s="20" t="s">
        <v>79</v>
      </c>
      <c r="BK241" s="188">
        <f>ROUND(I241*H241,2)</f>
        <v>0</v>
      </c>
      <c r="BL241" s="20" t="s">
        <v>130</v>
      </c>
      <c r="BM241" s="187" t="s">
        <v>1023</v>
      </c>
    </row>
    <row r="242" spans="1:65" s="2" customFormat="1" ht="11.25">
      <c r="A242" s="37"/>
      <c r="B242" s="38"/>
      <c r="C242" s="39"/>
      <c r="D242" s="189" t="s">
        <v>132</v>
      </c>
      <c r="E242" s="39"/>
      <c r="F242" s="190" t="s">
        <v>878</v>
      </c>
      <c r="G242" s="39"/>
      <c r="H242" s="39"/>
      <c r="I242" s="191"/>
      <c r="J242" s="39"/>
      <c r="K242" s="39"/>
      <c r="L242" s="42"/>
      <c r="M242" s="192"/>
      <c r="N242" s="193"/>
      <c r="O242" s="67"/>
      <c r="P242" s="67"/>
      <c r="Q242" s="67"/>
      <c r="R242" s="67"/>
      <c r="S242" s="67"/>
      <c r="T242" s="68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20" t="s">
        <v>132</v>
      </c>
      <c r="AU242" s="20" t="s">
        <v>81</v>
      </c>
    </row>
    <row r="243" spans="1:65" s="12" customFormat="1" ht="22.9" customHeight="1">
      <c r="B243" s="160"/>
      <c r="C243" s="161"/>
      <c r="D243" s="162" t="s">
        <v>70</v>
      </c>
      <c r="E243" s="174" t="s">
        <v>297</v>
      </c>
      <c r="F243" s="174" t="s">
        <v>298</v>
      </c>
      <c r="G243" s="161"/>
      <c r="H243" s="161"/>
      <c r="I243" s="164"/>
      <c r="J243" s="175">
        <f>BK243</f>
        <v>0</v>
      </c>
      <c r="K243" s="161"/>
      <c r="L243" s="166"/>
      <c r="M243" s="167"/>
      <c r="N243" s="168"/>
      <c r="O243" s="168"/>
      <c r="P243" s="169">
        <f>SUM(P244:P256)</f>
        <v>0</v>
      </c>
      <c r="Q243" s="168"/>
      <c r="R243" s="169">
        <f>SUM(R244:R256)</f>
        <v>0</v>
      </c>
      <c r="S243" s="168"/>
      <c r="T243" s="170">
        <f>SUM(T244:T256)</f>
        <v>0</v>
      </c>
      <c r="AR243" s="171" t="s">
        <v>79</v>
      </c>
      <c r="AT243" s="172" t="s">
        <v>70</v>
      </c>
      <c r="AU243" s="172" t="s">
        <v>79</v>
      </c>
      <c r="AY243" s="171" t="s">
        <v>123</v>
      </c>
      <c r="BK243" s="173">
        <f>SUM(BK244:BK256)</f>
        <v>0</v>
      </c>
    </row>
    <row r="244" spans="1:65" s="2" customFormat="1" ht="24.2" customHeight="1">
      <c r="A244" s="37"/>
      <c r="B244" s="38"/>
      <c r="C244" s="176" t="s">
        <v>339</v>
      </c>
      <c r="D244" s="176" t="s">
        <v>125</v>
      </c>
      <c r="E244" s="177" t="s">
        <v>300</v>
      </c>
      <c r="F244" s="178" t="s">
        <v>301</v>
      </c>
      <c r="G244" s="179" t="s">
        <v>255</v>
      </c>
      <c r="H244" s="180">
        <v>4.0629999999999997</v>
      </c>
      <c r="I244" s="181"/>
      <c r="J244" s="182">
        <f>ROUND(I244*H244,2)</f>
        <v>0</v>
      </c>
      <c r="K244" s="178" t="s">
        <v>129</v>
      </c>
      <c r="L244" s="42"/>
      <c r="M244" s="183" t="s">
        <v>19</v>
      </c>
      <c r="N244" s="184" t="s">
        <v>42</v>
      </c>
      <c r="O244" s="67"/>
      <c r="P244" s="185">
        <f>O244*H244</f>
        <v>0</v>
      </c>
      <c r="Q244" s="185">
        <v>0</v>
      </c>
      <c r="R244" s="185">
        <f>Q244*H244</f>
        <v>0</v>
      </c>
      <c r="S244" s="185">
        <v>0</v>
      </c>
      <c r="T244" s="186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87" t="s">
        <v>130</v>
      </c>
      <c r="AT244" s="187" t="s">
        <v>125</v>
      </c>
      <c r="AU244" s="187" t="s">
        <v>81</v>
      </c>
      <c r="AY244" s="20" t="s">
        <v>123</v>
      </c>
      <c r="BE244" s="188">
        <f>IF(N244="základní",J244,0)</f>
        <v>0</v>
      </c>
      <c r="BF244" s="188">
        <f>IF(N244="snížená",J244,0)</f>
        <v>0</v>
      </c>
      <c r="BG244" s="188">
        <f>IF(N244="zákl. přenesená",J244,0)</f>
        <v>0</v>
      </c>
      <c r="BH244" s="188">
        <f>IF(N244="sníž. přenesená",J244,0)</f>
        <v>0</v>
      </c>
      <c r="BI244" s="188">
        <f>IF(N244="nulová",J244,0)</f>
        <v>0</v>
      </c>
      <c r="BJ244" s="20" t="s">
        <v>79</v>
      </c>
      <c r="BK244" s="188">
        <f>ROUND(I244*H244,2)</f>
        <v>0</v>
      </c>
      <c r="BL244" s="20" t="s">
        <v>130</v>
      </c>
      <c r="BM244" s="187" t="s">
        <v>1024</v>
      </c>
    </row>
    <row r="245" spans="1:65" s="2" customFormat="1" ht="11.25">
      <c r="A245" s="37"/>
      <c r="B245" s="38"/>
      <c r="C245" s="39"/>
      <c r="D245" s="189" t="s">
        <v>132</v>
      </c>
      <c r="E245" s="39"/>
      <c r="F245" s="190" t="s">
        <v>303</v>
      </c>
      <c r="G245" s="39"/>
      <c r="H245" s="39"/>
      <c r="I245" s="191"/>
      <c r="J245" s="39"/>
      <c r="K245" s="39"/>
      <c r="L245" s="42"/>
      <c r="M245" s="192"/>
      <c r="N245" s="193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132</v>
      </c>
      <c r="AU245" s="20" t="s">
        <v>81</v>
      </c>
    </row>
    <row r="246" spans="1:65" s="2" customFormat="1" ht="37.9" customHeight="1">
      <c r="A246" s="37"/>
      <c r="B246" s="38"/>
      <c r="C246" s="176" t="s">
        <v>694</v>
      </c>
      <c r="D246" s="176" t="s">
        <v>125</v>
      </c>
      <c r="E246" s="177" t="s">
        <v>305</v>
      </c>
      <c r="F246" s="178" t="s">
        <v>306</v>
      </c>
      <c r="G246" s="179" t="s">
        <v>255</v>
      </c>
      <c r="H246" s="180">
        <v>4.0629999999999997</v>
      </c>
      <c r="I246" s="181"/>
      <c r="J246" s="182">
        <f>ROUND(I246*H246,2)</f>
        <v>0</v>
      </c>
      <c r="K246" s="178" t="s">
        <v>129</v>
      </c>
      <c r="L246" s="42"/>
      <c r="M246" s="183" t="s">
        <v>19</v>
      </c>
      <c r="N246" s="184" t="s">
        <v>42</v>
      </c>
      <c r="O246" s="67"/>
      <c r="P246" s="185">
        <f>O246*H246</f>
        <v>0</v>
      </c>
      <c r="Q246" s="185">
        <v>0</v>
      </c>
      <c r="R246" s="185">
        <f>Q246*H246</f>
        <v>0</v>
      </c>
      <c r="S246" s="185">
        <v>0</v>
      </c>
      <c r="T246" s="186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87" t="s">
        <v>130</v>
      </c>
      <c r="AT246" s="187" t="s">
        <v>125</v>
      </c>
      <c r="AU246" s="187" t="s">
        <v>81</v>
      </c>
      <c r="AY246" s="20" t="s">
        <v>123</v>
      </c>
      <c r="BE246" s="188">
        <f>IF(N246="základní",J246,0)</f>
        <v>0</v>
      </c>
      <c r="BF246" s="188">
        <f>IF(N246="snížená",J246,0)</f>
        <v>0</v>
      </c>
      <c r="BG246" s="188">
        <f>IF(N246="zákl. přenesená",J246,0)</f>
        <v>0</v>
      </c>
      <c r="BH246" s="188">
        <f>IF(N246="sníž. přenesená",J246,0)</f>
        <v>0</v>
      </c>
      <c r="BI246" s="188">
        <f>IF(N246="nulová",J246,0)</f>
        <v>0</v>
      </c>
      <c r="BJ246" s="20" t="s">
        <v>79</v>
      </c>
      <c r="BK246" s="188">
        <f>ROUND(I246*H246,2)</f>
        <v>0</v>
      </c>
      <c r="BL246" s="20" t="s">
        <v>130</v>
      </c>
      <c r="BM246" s="187" t="s">
        <v>1025</v>
      </c>
    </row>
    <row r="247" spans="1:65" s="2" customFormat="1" ht="11.25">
      <c r="A247" s="37"/>
      <c r="B247" s="38"/>
      <c r="C247" s="39"/>
      <c r="D247" s="189" t="s">
        <v>132</v>
      </c>
      <c r="E247" s="39"/>
      <c r="F247" s="190" t="s">
        <v>308</v>
      </c>
      <c r="G247" s="39"/>
      <c r="H247" s="39"/>
      <c r="I247" s="191"/>
      <c r="J247" s="39"/>
      <c r="K247" s="39"/>
      <c r="L247" s="42"/>
      <c r="M247" s="192"/>
      <c r="N247" s="193"/>
      <c r="O247" s="67"/>
      <c r="P247" s="67"/>
      <c r="Q247" s="67"/>
      <c r="R247" s="67"/>
      <c r="S247" s="67"/>
      <c r="T247" s="68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T247" s="20" t="s">
        <v>132</v>
      </c>
      <c r="AU247" s="20" t="s">
        <v>81</v>
      </c>
    </row>
    <row r="248" spans="1:65" s="2" customFormat="1" ht="49.15" customHeight="1">
      <c r="A248" s="37"/>
      <c r="B248" s="38"/>
      <c r="C248" s="176" t="s">
        <v>698</v>
      </c>
      <c r="D248" s="176" t="s">
        <v>125</v>
      </c>
      <c r="E248" s="177" t="s">
        <v>310</v>
      </c>
      <c r="F248" s="178" t="s">
        <v>311</v>
      </c>
      <c r="G248" s="179" t="s">
        <v>255</v>
      </c>
      <c r="H248" s="180">
        <v>36.567</v>
      </c>
      <c r="I248" s="181"/>
      <c r="J248" s="182">
        <f>ROUND(I248*H248,2)</f>
        <v>0</v>
      </c>
      <c r="K248" s="178" t="s">
        <v>129</v>
      </c>
      <c r="L248" s="42"/>
      <c r="M248" s="183" t="s">
        <v>19</v>
      </c>
      <c r="N248" s="184" t="s">
        <v>42</v>
      </c>
      <c r="O248" s="67"/>
      <c r="P248" s="185">
        <f>O248*H248</f>
        <v>0</v>
      </c>
      <c r="Q248" s="185">
        <v>0</v>
      </c>
      <c r="R248" s="185">
        <f>Q248*H248</f>
        <v>0</v>
      </c>
      <c r="S248" s="185">
        <v>0</v>
      </c>
      <c r="T248" s="186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87" t="s">
        <v>130</v>
      </c>
      <c r="AT248" s="187" t="s">
        <v>125</v>
      </c>
      <c r="AU248" s="187" t="s">
        <v>81</v>
      </c>
      <c r="AY248" s="20" t="s">
        <v>123</v>
      </c>
      <c r="BE248" s="188">
        <f>IF(N248="základní",J248,0)</f>
        <v>0</v>
      </c>
      <c r="BF248" s="188">
        <f>IF(N248="snížená",J248,0)</f>
        <v>0</v>
      </c>
      <c r="BG248" s="188">
        <f>IF(N248="zákl. přenesená",J248,0)</f>
        <v>0</v>
      </c>
      <c r="BH248" s="188">
        <f>IF(N248="sníž. přenesená",J248,0)</f>
        <v>0</v>
      </c>
      <c r="BI248" s="188">
        <f>IF(N248="nulová",J248,0)</f>
        <v>0</v>
      </c>
      <c r="BJ248" s="20" t="s">
        <v>79</v>
      </c>
      <c r="BK248" s="188">
        <f>ROUND(I248*H248,2)</f>
        <v>0</v>
      </c>
      <c r="BL248" s="20" t="s">
        <v>130</v>
      </c>
      <c r="BM248" s="187" t="s">
        <v>1026</v>
      </c>
    </row>
    <row r="249" spans="1:65" s="2" customFormat="1" ht="11.25">
      <c r="A249" s="37"/>
      <c r="B249" s="38"/>
      <c r="C249" s="39"/>
      <c r="D249" s="189" t="s">
        <v>132</v>
      </c>
      <c r="E249" s="39"/>
      <c r="F249" s="190" t="s">
        <v>313</v>
      </c>
      <c r="G249" s="39"/>
      <c r="H249" s="39"/>
      <c r="I249" s="191"/>
      <c r="J249" s="39"/>
      <c r="K249" s="39"/>
      <c r="L249" s="42"/>
      <c r="M249" s="192"/>
      <c r="N249" s="193"/>
      <c r="O249" s="67"/>
      <c r="P249" s="67"/>
      <c r="Q249" s="67"/>
      <c r="R249" s="67"/>
      <c r="S249" s="67"/>
      <c r="T249" s="68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20" t="s">
        <v>132</v>
      </c>
      <c r="AU249" s="20" t="s">
        <v>81</v>
      </c>
    </row>
    <row r="250" spans="1:65" s="2" customFormat="1" ht="19.5">
      <c r="A250" s="37"/>
      <c r="B250" s="38"/>
      <c r="C250" s="39"/>
      <c r="D250" s="196" t="s">
        <v>249</v>
      </c>
      <c r="E250" s="39"/>
      <c r="F250" s="227" t="s">
        <v>314</v>
      </c>
      <c r="G250" s="39"/>
      <c r="H250" s="39"/>
      <c r="I250" s="191"/>
      <c r="J250" s="39"/>
      <c r="K250" s="39"/>
      <c r="L250" s="42"/>
      <c r="M250" s="192"/>
      <c r="N250" s="193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20" t="s">
        <v>249</v>
      </c>
      <c r="AU250" s="20" t="s">
        <v>81</v>
      </c>
    </row>
    <row r="251" spans="1:65" s="13" customFormat="1" ht="11.25">
      <c r="B251" s="194"/>
      <c r="C251" s="195"/>
      <c r="D251" s="196" t="s">
        <v>134</v>
      </c>
      <c r="E251" s="195"/>
      <c r="F251" s="198" t="s">
        <v>1027</v>
      </c>
      <c r="G251" s="195"/>
      <c r="H251" s="199">
        <v>36.567</v>
      </c>
      <c r="I251" s="200"/>
      <c r="J251" s="195"/>
      <c r="K251" s="195"/>
      <c r="L251" s="201"/>
      <c r="M251" s="202"/>
      <c r="N251" s="203"/>
      <c r="O251" s="203"/>
      <c r="P251" s="203"/>
      <c r="Q251" s="203"/>
      <c r="R251" s="203"/>
      <c r="S251" s="203"/>
      <c r="T251" s="204"/>
      <c r="AT251" s="205" t="s">
        <v>134</v>
      </c>
      <c r="AU251" s="205" t="s">
        <v>81</v>
      </c>
      <c r="AV251" s="13" t="s">
        <v>81</v>
      </c>
      <c r="AW251" s="13" t="s">
        <v>4</v>
      </c>
      <c r="AX251" s="13" t="s">
        <v>79</v>
      </c>
      <c r="AY251" s="205" t="s">
        <v>123</v>
      </c>
    </row>
    <row r="252" spans="1:65" s="2" customFormat="1" ht="24.2" customHeight="1">
      <c r="A252" s="37"/>
      <c r="B252" s="38"/>
      <c r="C252" s="176" t="s">
        <v>702</v>
      </c>
      <c r="D252" s="176" t="s">
        <v>125</v>
      </c>
      <c r="E252" s="177" t="s">
        <v>317</v>
      </c>
      <c r="F252" s="178" t="s">
        <v>318</v>
      </c>
      <c r="G252" s="179" t="s">
        <v>255</v>
      </c>
      <c r="H252" s="180">
        <v>4.0629999999999997</v>
      </c>
      <c r="I252" s="181"/>
      <c r="J252" s="182">
        <f>ROUND(I252*H252,2)</f>
        <v>0</v>
      </c>
      <c r="K252" s="178" t="s">
        <v>129</v>
      </c>
      <c r="L252" s="42"/>
      <c r="M252" s="183" t="s">
        <v>19</v>
      </c>
      <c r="N252" s="184" t="s">
        <v>42</v>
      </c>
      <c r="O252" s="67"/>
      <c r="P252" s="185">
        <f>O252*H252</f>
        <v>0</v>
      </c>
      <c r="Q252" s="185">
        <v>0</v>
      </c>
      <c r="R252" s="185">
        <f>Q252*H252</f>
        <v>0</v>
      </c>
      <c r="S252" s="185">
        <v>0</v>
      </c>
      <c r="T252" s="186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87" t="s">
        <v>130</v>
      </c>
      <c r="AT252" s="187" t="s">
        <v>125</v>
      </c>
      <c r="AU252" s="187" t="s">
        <v>81</v>
      </c>
      <c r="AY252" s="20" t="s">
        <v>123</v>
      </c>
      <c r="BE252" s="188">
        <f>IF(N252="základní",J252,0)</f>
        <v>0</v>
      </c>
      <c r="BF252" s="188">
        <f>IF(N252="snížená",J252,0)</f>
        <v>0</v>
      </c>
      <c r="BG252" s="188">
        <f>IF(N252="zákl. přenesená",J252,0)</f>
        <v>0</v>
      </c>
      <c r="BH252" s="188">
        <f>IF(N252="sníž. přenesená",J252,0)</f>
        <v>0</v>
      </c>
      <c r="BI252" s="188">
        <f>IF(N252="nulová",J252,0)</f>
        <v>0</v>
      </c>
      <c r="BJ252" s="20" t="s">
        <v>79</v>
      </c>
      <c r="BK252" s="188">
        <f>ROUND(I252*H252,2)</f>
        <v>0</v>
      </c>
      <c r="BL252" s="20" t="s">
        <v>130</v>
      </c>
      <c r="BM252" s="187" t="s">
        <v>1028</v>
      </c>
    </row>
    <row r="253" spans="1:65" s="2" customFormat="1" ht="11.25">
      <c r="A253" s="37"/>
      <c r="B253" s="38"/>
      <c r="C253" s="39"/>
      <c r="D253" s="189" t="s">
        <v>132</v>
      </c>
      <c r="E253" s="39"/>
      <c r="F253" s="190" t="s">
        <v>320</v>
      </c>
      <c r="G253" s="39"/>
      <c r="H253" s="39"/>
      <c r="I253" s="191"/>
      <c r="J253" s="39"/>
      <c r="K253" s="39"/>
      <c r="L253" s="42"/>
      <c r="M253" s="192"/>
      <c r="N253" s="193"/>
      <c r="O253" s="67"/>
      <c r="P253" s="67"/>
      <c r="Q253" s="67"/>
      <c r="R253" s="67"/>
      <c r="S253" s="67"/>
      <c r="T253" s="68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20" t="s">
        <v>132</v>
      </c>
      <c r="AU253" s="20" t="s">
        <v>81</v>
      </c>
    </row>
    <row r="254" spans="1:65" s="2" customFormat="1" ht="19.5">
      <c r="A254" s="37"/>
      <c r="B254" s="38"/>
      <c r="C254" s="39"/>
      <c r="D254" s="196" t="s">
        <v>249</v>
      </c>
      <c r="E254" s="39"/>
      <c r="F254" s="227" t="s">
        <v>321</v>
      </c>
      <c r="G254" s="39"/>
      <c r="H254" s="39"/>
      <c r="I254" s="191"/>
      <c r="J254" s="39"/>
      <c r="K254" s="39"/>
      <c r="L254" s="42"/>
      <c r="M254" s="192"/>
      <c r="N254" s="193"/>
      <c r="O254" s="67"/>
      <c r="P254" s="67"/>
      <c r="Q254" s="67"/>
      <c r="R254" s="67"/>
      <c r="S254" s="67"/>
      <c r="T254" s="68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20" t="s">
        <v>249</v>
      </c>
      <c r="AU254" s="20" t="s">
        <v>81</v>
      </c>
    </row>
    <row r="255" spans="1:65" s="2" customFormat="1" ht="44.25" customHeight="1">
      <c r="A255" s="37"/>
      <c r="B255" s="38"/>
      <c r="C255" s="176" t="s">
        <v>706</v>
      </c>
      <c r="D255" s="176" t="s">
        <v>125</v>
      </c>
      <c r="E255" s="177" t="s">
        <v>323</v>
      </c>
      <c r="F255" s="178" t="s">
        <v>324</v>
      </c>
      <c r="G255" s="179" t="s">
        <v>255</v>
      </c>
      <c r="H255" s="180">
        <v>4.0629999999999997</v>
      </c>
      <c r="I255" s="181"/>
      <c r="J255" s="182">
        <f>ROUND(I255*H255,2)</f>
        <v>0</v>
      </c>
      <c r="K255" s="178" t="s">
        <v>129</v>
      </c>
      <c r="L255" s="42"/>
      <c r="M255" s="183" t="s">
        <v>19</v>
      </c>
      <c r="N255" s="184" t="s">
        <v>42</v>
      </c>
      <c r="O255" s="67"/>
      <c r="P255" s="185">
        <f>O255*H255</f>
        <v>0</v>
      </c>
      <c r="Q255" s="185">
        <v>0</v>
      </c>
      <c r="R255" s="185">
        <f>Q255*H255</f>
        <v>0</v>
      </c>
      <c r="S255" s="185">
        <v>0</v>
      </c>
      <c r="T255" s="18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87" t="s">
        <v>130</v>
      </c>
      <c r="AT255" s="187" t="s">
        <v>125</v>
      </c>
      <c r="AU255" s="187" t="s">
        <v>81</v>
      </c>
      <c r="AY255" s="20" t="s">
        <v>123</v>
      </c>
      <c r="BE255" s="188">
        <f>IF(N255="základní",J255,0)</f>
        <v>0</v>
      </c>
      <c r="BF255" s="188">
        <f>IF(N255="snížená",J255,0)</f>
        <v>0</v>
      </c>
      <c r="BG255" s="188">
        <f>IF(N255="zákl. přenesená",J255,0)</f>
        <v>0</v>
      </c>
      <c r="BH255" s="188">
        <f>IF(N255="sníž. přenesená",J255,0)</f>
        <v>0</v>
      </c>
      <c r="BI255" s="188">
        <f>IF(N255="nulová",J255,0)</f>
        <v>0</v>
      </c>
      <c r="BJ255" s="20" t="s">
        <v>79</v>
      </c>
      <c r="BK255" s="188">
        <f>ROUND(I255*H255,2)</f>
        <v>0</v>
      </c>
      <c r="BL255" s="20" t="s">
        <v>130</v>
      </c>
      <c r="BM255" s="187" t="s">
        <v>1029</v>
      </c>
    </row>
    <row r="256" spans="1:65" s="2" customFormat="1" ht="11.25">
      <c r="A256" s="37"/>
      <c r="B256" s="38"/>
      <c r="C256" s="39"/>
      <c r="D256" s="189" t="s">
        <v>132</v>
      </c>
      <c r="E256" s="39"/>
      <c r="F256" s="190" t="s">
        <v>326</v>
      </c>
      <c r="G256" s="39"/>
      <c r="H256" s="39"/>
      <c r="I256" s="191"/>
      <c r="J256" s="39"/>
      <c r="K256" s="39"/>
      <c r="L256" s="42"/>
      <c r="M256" s="192"/>
      <c r="N256" s="193"/>
      <c r="O256" s="67"/>
      <c r="P256" s="67"/>
      <c r="Q256" s="67"/>
      <c r="R256" s="67"/>
      <c r="S256" s="67"/>
      <c r="T256" s="68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T256" s="20" t="s">
        <v>132</v>
      </c>
      <c r="AU256" s="20" t="s">
        <v>81</v>
      </c>
    </row>
    <row r="257" spans="1:65" s="12" customFormat="1" ht="22.9" customHeight="1">
      <c r="B257" s="160"/>
      <c r="C257" s="161"/>
      <c r="D257" s="162" t="s">
        <v>70</v>
      </c>
      <c r="E257" s="174" t="s">
        <v>337</v>
      </c>
      <c r="F257" s="174" t="s">
        <v>338</v>
      </c>
      <c r="G257" s="161"/>
      <c r="H257" s="161"/>
      <c r="I257" s="164"/>
      <c r="J257" s="175">
        <f>BK257</f>
        <v>0</v>
      </c>
      <c r="K257" s="161"/>
      <c r="L257" s="166"/>
      <c r="M257" s="167"/>
      <c r="N257" s="168"/>
      <c r="O257" s="168"/>
      <c r="P257" s="169">
        <f>SUM(P258:P259)</f>
        <v>0</v>
      </c>
      <c r="Q257" s="168"/>
      <c r="R257" s="169">
        <f>SUM(R258:R259)</f>
        <v>0</v>
      </c>
      <c r="S257" s="168"/>
      <c r="T257" s="170">
        <f>SUM(T258:T259)</f>
        <v>0</v>
      </c>
      <c r="AR257" s="171" t="s">
        <v>79</v>
      </c>
      <c r="AT257" s="172" t="s">
        <v>70</v>
      </c>
      <c r="AU257" s="172" t="s">
        <v>79</v>
      </c>
      <c r="AY257" s="171" t="s">
        <v>123</v>
      </c>
      <c r="BK257" s="173">
        <f>SUM(BK258:BK259)</f>
        <v>0</v>
      </c>
    </row>
    <row r="258" spans="1:65" s="2" customFormat="1" ht="49.15" customHeight="1">
      <c r="A258" s="37"/>
      <c r="B258" s="38"/>
      <c r="C258" s="176" t="s">
        <v>710</v>
      </c>
      <c r="D258" s="176" t="s">
        <v>125</v>
      </c>
      <c r="E258" s="177" t="s">
        <v>904</v>
      </c>
      <c r="F258" s="178" t="s">
        <v>905</v>
      </c>
      <c r="G258" s="179" t="s">
        <v>255</v>
      </c>
      <c r="H258" s="180">
        <v>7.3710000000000004</v>
      </c>
      <c r="I258" s="181"/>
      <c r="J258" s="182">
        <f>ROUND(I258*H258,2)</f>
        <v>0</v>
      </c>
      <c r="K258" s="178" t="s">
        <v>129</v>
      </c>
      <c r="L258" s="42"/>
      <c r="M258" s="183" t="s">
        <v>19</v>
      </c>
      <c r="N258" s="184" t="s">
        <v>42</v>
      </c>
      <c r="O258" s="67"/>
      <c r="P258" s="185">
        <f>O258*H258</f>
        <v>0</v>
      </c>
      <c r="Q258" s="185">
        <v>0</v>
      </c>
      <c r="R258" s="185">
        <f>Q258*H258</f>
        <v>0</v>
      </c>
      <c r="S258" s="185">
        <v>0</v>
      </c>
      <c r="T258" s="186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87" t="s">
        <v>130</v>
      </c>
      <c r="AT258" s="187" t="s">
        <v>125</v>
      </c>
      <c r="AU258" s="187" t="s">
        <v>81</v>
      </c>
      <c r="AY258" s="20" t="s">
        <v>123</v>
      </c>
      <c r="BE258" s="188">
        <f>IF(N258="základní",J258,0)</f>
        <v>0</v>
      </c>
      <c r="BF258" s="188">
        <f>IF(N258="snížená",J258,0)</f>
        <v>0</v>
      </c>
      <c r="BG258" s="188">
        <f>IF(N258="zákl. přenesená",J258,0)</f>
        <v>0</v>
      </c>
      <c r="BH258" s="188">
        <f>IF(N258="sníž. přenesená",J258,0)</f>
        <v>0</v>
      </c>
      <c r="BI258" s="188">
        <f>IF(N258="nulová",J258,0)</f>
        <v>0</v>
      </c>
      <c r="BJ258" s="20" t="s">
        <v>79</v>
      </c>
      <c r="BK258" s="188">
        <f>ROUND(I258*H258,2)</f>
        <v>0</v>
      </c>
      <c r="BL258" s="20" t="s">
        <v>130</v>
      </c>
      <c r="BM258" s="187" t="s">
        <v>1030</v>
      </c>
    </row>
    <row r="259" spans="1:65" s="2" customFormat="1" ht="11.25">
      <c r="A259" s="37"/>
      <c r="B259" s="38"/>
      <c r="C259" s="39"/>
      <c r="D259" s="189" t="s">
        <v>132</v>
      </c>
      <c r="E259" s="39"/>
      <c r="F259" s="190" t="s">
        <v>907</v>
      </c>
      <c r="G259" s="39"/>
      <c r="H259" s="39"/>
      <c r="I259" s="191"/>
      <c r="J259" s="39"/>
      <c r="K259" s="39"/>
      <c r="L259" s="42"/>
      <c r="M259" s="238"/>
      <c r="N259" s="239"/>
      <c r="O259" s="240"/>
      <c r="P259" s="240"/>
      <c r="Q259" s="240"/>
      <c r="R259" s="240"/>
      <c r="S259" s="240"/>
      <c r="T259" s="241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20" t="s">
        <v>132</v>
      </c>
      <c r="AU259" s="20" t="s">
        <v>81</v>
      </c>
    </row>
    <row r="260" spans="1:65" s="2" customFormat="1" ht="6.95" customHeight="1">
      <c r="A260" s="37"/>
      <c r="B260" s="50"/>
      <c r="C260" s="51"/>
      <c r="D260" s="51"/>
      <c r="E260" s="51"/>
      <c r="F260" s="51"/>
      <c r="G260" s="51"/>
      <c r="H260" s="51"/>
      <c r="I260" s="51"/>
      <c r="J260" s="51"/>
      <c r="K260" s="51"/>
      <c r="L260" s="42"/>
      <c r="M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</sheetData>
  <sheetProtection algorithmName="SHA-512" hashValue="dJ0FVCcLTe+mJWWkz4HsMOBFoFTjaQxEF98qHLstwdC7Ms7IAffIYZgB/OIJ3iiNxMYU/8ue2dxhR58/3ifj4Q==" saltValue="qdc76YexONbYVSyjfF0uA2BS1fUxv0n9NTokPSg3xs8iTsz5TRTaZb9nBYz6cNA4FgQ2qehlVdoFf8xfvewgkA==" spinCount="100000" sheet="1" objects="1" scenarios="1" formatColumns="0" formatRows="0" autoFilter="0"/>
  <autoFilter ref="C85:K259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300-000000000000}"/>
    <hyperlink ref="F95" r:id="rId2" xr:uid="{00000000-0004-0000-0300-000001000000}"/>
    <hyperlink ref="F101" r:id="rId3" xr:uid="{00000000-0004-0000-0300-000002000000}"/>
    <hyperlink ref="F108" r:id="rId4" xr:uid="{00000000-0004-0000-0300-000003000000}"/>
    <hyperlink ref="F120" r:id="rId5" xr:uid="{00000000-0004-0000-0300-000004000000}"/>
    <hyperlink ref="F122" r:id="rId6" xr:uid="{00000000-0004-0000-0300-000005000000}"/>
    <hyperlink ref="F125" r:id="rId7" xr:uid="{00000000-0004-0000-0300-000006000000}"/>
    <hyperlink ref="F128" r:id="rId8" xr:uid="{00000000-0004-0000-0300-000007000000}"/>
    <hyperlink ref="F130" r:id="rId9" xr:uid="{00000000-0004-0000-0300-000008000000}"/>
    <hyperlink ref="F134" r:id="rId10" xr:uid="{00000000-0004-0000-0300-000009000000}"/>
    <hyperlink ref="F136" r:id="rId11" xr:uid="{00000000-0004-0000-0300-00000A000000}"/>
    <hyperlink ref="F156" r:id="rId12" xr:uid="{00000000-0004-0000-0300-00000B000000}"/>
    <hyperlink ref="F171" r:id="rId13" xr:uid="{00000000-0004-0000-0300-00000C000000}"/>
    <hyperlink ref="F178" r:id="rId14" xr:uid="{00000000-0004-0000-0300-00000D000000}"/>
    <hyperlink ref="F184" r:id="rId15" xr:uid="{00000000-0004-0000-0300-00000E000000}"/>
    <hyperlink ref="F189" r:id="rId16" xr:uid="{00000000-0004-0000-0300-00000F000000}"/>
    <hyperlink ref="F191" r:id="rId17" xr:uid="{00000000-0004-0000-0300-000010000000}"/>
    <hyperlink ref="F194" r:id="rId18" xr:uid="{00000000-0004-0000-0300-000011000000}"/>
    <hyperlink ref="F199" r:id="rId19" xr:uid="{00000000-0004-0000-0300-000012000000}"/>
    <hyperlink ref="F203" r:id="rId20" xr:uid="{00000000-0004-0000-0300-000013000000}"/>
    <hyperlink ref="F210" r:id="rId21" xr:uid="{00000000-0004-0000-0300-000014000000}"/>
    <hyperlink ref="F216" r:id="rId22" xr:uid="{00000000-0004-0000-0300-000015000000}"/>
    <hyperlink ref="F234" r:id="rId23" xr:uid="{00000000-0004-0000-0300-000016000000}"/>
    <hyperlink ref="F240" r:id="rId24" xr:uid="{00000000-0004-0000-0300-000017000000}"/>
    <hyperlink ref="F242" r:id="rId25" xr:uid="{00000000-0004-0000-0300-000018000000}"/>
    <hyperlink ref="F245" r:id="rId26" xr:uid="{00000000-0004-0000-0300-000019000000}"/>
    <hyperlink ref="F247" r:id="rId27" xr:uid="{00000000-0004-0000-0300-00001A000000}"/>
    <hyperlink ref="F249" r:id="rId28" xr:uid="{00000000-0004-0000-0300-00001B000000}"/>
    <hyperlink ref="F253" r:id="rId29" xr:uid="{00000000-0004-0000-0300-00001C000000}"/>
    <hyperlink ref="F256" r:id="rId30" xr:uid="{00000000-0004-0000-0300-00001D000000}"/>
    <hyperlink ref="F259" r:id="rId31" xr:uid="{00000000-0004-0000-0300-00001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9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20" t="s">
        <v>90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81</v>
      </c>
    </row>
    <row r="4" spans="1:46" s="1" customFormat="1" ht="24.95" customHeight="1">
      <c r="B4" s="23"/>
      <c r="D4" s="106" t="s">
        <v>94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26.25" customHeight="1">
      <c r="B7" s="23"/>
      <c r="E7" s="384" t="str">
        <f>'Rekapitulace stavby'!K6</f>
        <v>ZŠ nár. um. P. Bezruče, tř. T. G. M. 454 – HI spodní stavby, nová dešťová kanalizace</v>
      </c>
      <c r="F7" s="385"/>
      <c r="G7" s="385"/>
      <c r="H7" s="385"/>
      <c r="L7" s="23"/>
    </row>
    <row r="8" spans="1:46" s="2" customFormat="1" ht="12" customHeight="1">
      <c r="A8" s="37"/>
      <c r="B8" s="42"/>
      <c r="C8" s="37"/>
      <c r="D8" s="108" t="s">
        <v>95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6" t="s">
        <v>1031</v>
      </c>
      <c r="F9" s="387"/>
      <c r="G9" s="387"/>
      <c r="H9" s="387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18</v>
      </c>
      <c r="E11" s="37"/>
      <c r="F11" s="110" t="s">
        <v>19</v>
      </c>
      <c r="G11" s="37"/>
      <c r="H11" s="37"/>
      <c r="I11" s="108" t="s">
        <v>20</v>
      </c>
      <c r="J11" s="110" t="s">
        <v>19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21</v>
      </c>
      <c r="E12" s="37"/>
      <c r="F12" s="110" t="s">
        <v>22</v>
      </c>
      <c r="G12" s="37"/>
      <c r="H12" s="37"/>
      <c r="I12" s="108" t="s">
        <v>23</v>
      </c>
      <c r="J12" s="111" t="str">
        <f>'Rekapitulace stavby'!AN8</f>
        <v>11. 3. 2026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25</v>
      </c>
      <c r="E14" s="37"/>
      <c r="F14" s="37"/>
      <c r="G14" s="37"/>
      <c r="H14" s="37"/>
      <c r="I14" s="108" t="s">
        <v>26</v>
      </c>
      <c r="J14" s="110" t="s">
        <v>19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27</v>
      </c>
      <c r="F15" s="37"/>
      <c r="G15" s="37"/>
      <c r="H15" s="37"/>
      <c r="I15" s="108" t="s">
        <v>28</v>
      </c>
      <c r="J15" s="110" t="s">
        <v>19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29</v>
      </c>
      <c r="E17" s="37"/>
      <c r="F17" s="37"/>
      <c r="G17" s="37"/>
      <c r="H17" s="37"/>
      <c r="I17" s="108" t="s">
        <v>26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8" t="str">
        <f>'Rekapitulace stavby'!E14</f>
        <v>Vyplň údaj</v>
      </c>
      <c r="F18" s="389"/>
      <c r="G18" s="389"/>
      <c r="H18" s="389"/>
      <c r="I18" s="108" t="s">
        <v>28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31</v>
      </c>
      <c r="E20" s="37"/>
      <c r="F20" s="37"/>
      <c r="G20" s="37"/>
      <c r="H20" s="37"/>
      <c r="I20" s="108" t="s">
        <v>26</v>
      </c>
      <c r="J20" s="110" t="s">
        <v>19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32</v>
      </c>
      <c r="F21" s="37"/>
      <c r="G21" s="37"/>
      <c r="H21" s="37"/>
      <c r="I21" s="108" t="s">
        <v>28</v>
      </c>
      <c r="J21" s="110" t="s">
        <v>19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34</v>
      </c>
      <c r="E23" s="37"/>
      <c r="F23" s="37"/>
      <c r="G23" s="37"/>
      <c r="H23" s="37"/>
      <c r="I23" s="108" t="s">
        <v>26</v>
      </c>
      <c r="J23" s="110" t="s">
        <v>19</v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">
        <v>32</v>
      </c>
      <c r="F24" s="37"/>
      <c r="G24" s="37"/>
      <c r="H24" s="37"/>
      <c r="I24" s="108" t="s">
        <v>28</v>
      </c>
      <c r="J24" s="110" t="s">
        <v>19</v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35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2"/>
      <c r="B27" s="113"/>
      <c r="C27" s="112"/>
      <c r="D27" s="112"/>
      <c r="E27" s="390" t="s">
        <v>19</v>
      </c>
      <c r="F27" s="390"/>
      <c r="G27" s="390"/>
      <c r="H27" s="390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37</v>
      </c>
      <c r="E30" s="37"/>
      <c r="F30" s="37"/>
      <c r="G30" s="37"/>
      <c r="H30" s="37"/>
      <c r="I30" s="37"/>
      <c r="J30" s="117">
        <f>ROUND(J85,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39</v>
      </c>
      <c r="G32" s="37"/>
      <c r="H32" s="37"/>
      <c r="I32" s="118" t="s">
        <v>38</v>
      </c>
      <c r="J32" s="118" t="s">
        <v>40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41</v>
      </c>
      <c r="E33" s="108" t="s">
        <v>42</v>
      </c>
      <c r="F33" s="120">
        <f>ROUND((SUM(BE85:BE190)),  2)</f>
        <v>0</v>
      </c>
      <c r="G33" s="37"/>
      <c r="H33" s="37"/>
      <c r="I33" s="121">
        <v>0.21</v>
      </c>
      <c r="J33" s="120">
        <f>ROUND(((SUM(BE85:BE190))*I33),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43</v>
      </c>
      <c r="F34" s="120">
        <f>ROUND((SUM(BF85:BF190)),  2)</f>
        <v>0</v>
      </c>
      <c r="G34" s="37"/>
      <c r="H34" s="37"/>
      <c r="I34" s="121">
        <v>0.12</v>
      </c>
      <c r="J34" s="120">
        <f>ROUND(((SUM(BF85:BF190))*I34),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44</v>
      </c>
      <c r="F35" s="120">
        <f>ROUND((SUM(BG85:BG190)),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45</v>
      </c>
      <c r="F36" s="120">
        <f>ROUND((SUM(BH85:BH190)),  2)</f>
        <v>0</v>
      </c>
      <c r="G36" s="37"/>
      <c r="H36" s="37"/>
      <c r="I36" s="121">
        <v>0.12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46</v>
      </c>
      <c r="F37" s="120">
        <f>ROUND((SUM(BI85:BI190)),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47</v>
      </c>
      <c r="E39" s="124"/>
      <c r="F39" s="124"/>
      <c r="G39" s="125" t="s">
        <v>48</v>
      </c>
      <c r="H39" s="126" t="s">
        <v>49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97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6.25" customHeight="1">
      <c r="A48" s="37"/>
      <c r="B48" s="38"/>
      <c r="C48" s="39"/>
      <c r="D48" s="39"/>
      <c r="E48" s="391" t="str">
        <f>E7</f>
        <v>ZŠ nár. um. P. Bezruče, tř. T. G. M. 454 – HI spodní stavby, nová dešťová kanalizace</v>
      </c>
      <c r="F48" s="392"/>
      <c r="G48" s="392"/>
      <c r="H48" s="392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95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44" t="str">
        <f>E9</f>
        <v>SO 303 - Oprava areálového vedení jednotné kanalizace</v>
      </c>
      <c r="F50" s="393"/>
      <c r="G50" s="393"/>
      <c r="H50" s="393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parc. č.  1004/1, 1004/8</v>
      </c>
      <c r="G52" s="39"/>
      <c r="H52" s="39"/>
      <c r="I52" s="32" t="s">
        <v>23</v>
      </c>
      <c r="J52" s="62" t="str">
        <f>IF(J12="","",J12)</f>
        <v>11. 3. 2026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Statutární město Frýdek-Místek</v>
      </c>
      <c r="G54" s="39"/>
      <c r="H54" s="39"/>
      <c r="I54" s="32" t="s">
        <v>31</v>
      </c>
      <c r="J54" s="35" t="str">
        <f>E21</f>
        <v>BENEPRO, a.s.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>BENEPRO, a.s.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98</v>
      </c>
      <c r="D57" s="134"/>
      <c r="E57" s="134"/>
      <c r="F57" s="134"/>
      <c r="G57" s="134"/>
      <c r="H57" s="134"/>
      <c r="I57" s="134"/>
      <c r="J57" s="135" t="s">
        <v>99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69</v>
      </c>
      <c r="D59" s="39"/>
      <c r="E59" s="39"/>
      <c r="F59" s="39"/>
      <c r="G59" s="39"/>
      <c r="H59" s="39"/>
      <c r="I59" s="39"/>
      <c r="J59" s="80">
        <f>J85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100</v>
      </c>
    </row>
    <row r="60" spans="1:47" s="9" customFormat="1" ht="24.95" customHeight="1">
      <c r="B60" s="137"/>
      <c r="C60" s="138"/>
      <c r="D60" s="139" t="s">
        <v>101</v>
      </c>
      <c r="E60" s="140"/>
      <c r="F60" s="140"/>
      <c r="G60" s="140"/>
      <c r="H60" s="140"/>
      <c r="I60" s="140"/>
      <c r="J60" s="141">
        <f>J86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102</v>
      </c>
      <c r="E61" s="146"/>
      <c r="F61" s="146"/>
      <c r="G61" s="146"/>
      <c r="H61" s="146"/>
      <c r="I61" s="146"/>
      <c r="J61" s="147">
        <f>J87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346</v>
      </c>
      <c r="E62" s="146"/>
      <c r="F62" s="146"/>
      <c r="G62" s="146"/>
      <c r="H62" s="146"/>
      <c r="I62" s="146"/>
      <c r="J62" s="147">
        <f>J152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347</v>
      </c>
      <c r="E63" s="146"/>
      <c r="F63" s="146"/>
      <c r="G63" s="146"/>
      <c r="H63" s="146"/>
      <c r="I63" s="146"/>
      <c r="J63" s="147">
        <f>J156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348</v>
      </c>
      <c r="E64" s="146"/>
      <c r="F64" s="146"/>
      <c r="G64" s="146"/>
      <c r="H64" s="146"/>
      <c r="I64" s="146"/>
      <c r="J64" s="147">
        <f>J167</f>
        <v>0</v>
      </c>
      <c r="K64" s="144"/>
      <c r="L64" s="148"/>
    </row>
    <row r="65" spans="1:31" s="10" customFormat="1" ht="19.899999999999999" customHeight="1">
      <c r="B65" s="143"/>
      <c r="C65" s="144"/>
      <c r="D65" s="145" t="s">
        <v>107</v>
      </c>
      <c r="E65" s="146"/>
      <c r="F65" s="146"/>
      <c r="G65" s="146"/>
      <c r="H65" s="146"/>
      <c r="I65" s="146"/>
      <c r="J65" s="147">
        <f>J188</f>
        <v>0</v>
      </c>
      <c r="K65" s="144"/>
      <c r="L65" s="148"/>
    </row>
    <row r="66" spans="1:31" s="2" customFormat="1" ht="21.75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09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pans="1:31" s="2" customFormat="1" ht="6.95" customHeight="1">
      <c r="A67" s="37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10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71" spans="1:31" s="2" customFormat="1" ht="6.95" customHeight="1">
      <c r="A71" s="37"/>
      <c r="B71" s="52"/>
      <c r="C71" s="53"/>
      <c r="D71" s="53"/>
      <c r="E71" s="53"/>
      <c r="F71" s="53"/>
      <c r="G71" s="53"/>
      <c r="H71" s="53"/>
      <c r="I71" s="53"/>
      <c r="J71" s="53"/>
      <c r="K71" s="53"/>
      <c r="L71" s="10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24.95" customHeight="1">
      <c r="A72" s="37"/>
      <c r="B72" s="38"/>
      <c r="C72" s="26" t="s">
        <v>108</v>
      </c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5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2" customHeight="1">
      <c r="A74" s="37"/>
      <c r="B74" s="38"/>
      <c r="C74" s="32" t="s">
        <v>16</v>
      </c>
      <c r="D74" s="39"/>
      <c r="E74" s="39"/>
      <c r="F74" s="39"/>
      <c r="G74" s="39"/>
      <c r="H74" s="39"/>
      <c r="I74" s="39"/>
      <c r="J74" s="39"/>
      <c r="K74" s="39"/>
      <c r="L74" s="10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26.25" customHeight="1">
      <c r="A75" s="37"/>
      <c r="B75" s="38"/>
      <c r="C75" s="39"/>
      <c r="D75" s="39"/>
      <c r="E75" s="391" t="str">
        <f>E7</f>
        <v>ZŠ nár. um. P. Bezruče, tř. T. G. M. 454 – HI spodní stavby, nová dešťová kanalizace</v>
      </c>
      <c r="F75" s="392"/>
      <c r="G75" s="392"/>
      <c r="H75" s="392"/>
      <c r="I75" s="39"/>
      <c r="J75" s="39"/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2" customHeight="1">
      <c r="A76" s="37"/>
      <c r="B76" s="38"/>
      <c r="C76" s="32" t="s">
        <v>95</v>
      </c>
      <c r="D76" s="39"/>
      <c r="E76" s="39"/>
      <c r="F76" s="39"/>
      <c r="G76" s="39"/>
      <c r="H76" s="39"/>
      <c r="I76" s="39"/>
      <c r="J76" s="39"/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6.5" customHeight="1">
      <c r="A77" s="37"/>
      <c r="B77" s="38"/>
      <c r="C77" s="39"/>
      <c r="D77" s="39"/>
      <c r="E77" s="344" t="str">
        <f>E9</f>
        <v>SO 303 - Oprava areálového vedení jednotné kanalizace</v>
      </c>
      <c r="F77" s="393"/>
      <c r="G77" s="393"/>
      <c r="H77" s="393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5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21</v>
      </c>
      <c r="D79" s="39"/>
      <c r="E79" s="39"/>
      <c r="F79" s="30" t="str">
        <f>F12</f>
        <v>parc. č.  1004/1, 1004/8</v>
      </c>
      <c r="G79" s="39"/>
      <c r="H79" s="39"/>
      <c r="I79" s="32" t="s">
        <v>23</v>
      </c>
      <c r="J79" s="62" t="str">
        <f>IF(J12="","",J12)</f>
        <v>11. 3. 2026</v>
      </c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6.95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5.2" customHeight="1">
      <c r="A81" s="37"/>
      <c r="B81" s="38"/>
      <c r="C81" s="32" t="s">
        <v>25</v>
      </c>
      <c r="D81" s="39"/>
      <c r="E81" s="39"/>
      <c r="F81" s="30" t="str">
        <f>E15</f>
        <v>Statutární město Frýdek-Místek</v>
      </c>
      <c r="G81" s="39"/>
      <c r="H81" s="39"/>
      <c r="I81" s="32" t="s">
        <v>31</v>
      </c>
      <c r="J81" s="35" t="str">
        <f>E21</f>
        <v>BENEPRO, a.s.</v>
      </c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2" customHeight="1">
      <c r="A82" s="37"/>
      <c r="B82" s="38"/>
      <c r="C82" s="32" t="s">
        <v>29</v>
      </c>
      <c r="D82" s="39"/>
      <c r="E82" s="39"/>
      <c r="F82" s="30" t="str">
        <f>IF(E18="","",E18)</f>
        <v>Vyplň údaj</v>
      </c>
      <c r="G82" s="39"/>
      <c r="H82" s="39"/>
      <c r="I82" s="32" t="s">
        <v>34</v>
      </c>
      <c r="J82" s="35" t="str">
        <f>E24</f>
        <v>BENEPRO, a.s.</v>
      </c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0.35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11" customFormat="1" ht="29.25" customHeight="1">
      <c r="A84" s="149"/>
      <c r="B84" s="150"/>
      <c r="C84" s="151" t="s">
        <v>109</v>
      </c>
      <c r="D84" s="152" t="s">
        <v>56</v>
      </c>
      <c r="E84" s="152" t="s">
        <v>52</v>
      </c>
      <c r="F84" s="152" t="s">
        <v>53</v>
      </c>
      <c r="G84" s="152" t="s">
        <v>110</v>
      </c>
      <c r="H84" s="152" t="s">
        <v>111</v>
      </c>
      <c r="I84" s="152" t="s">
        <v>112</v>
      </c>
      <c r="J84" s="152" t="s">
        <v>99</v>
      </c>
      <c r="K84" s="153" t="s">
        <v>113</v>
      </c>
      <c r="L84" s="154"/>
      <c r="M84" s="71" t="s">
        <v>19</v>
      </c>
      <c r="N84" s="72" t="s">
        <v>41</v>
      </c>
      <c r="O84" s="72" t="s">
        <v>114</v>
      </c>
      <c r="P84" s="72" t="s">
        <v>115</v>
      </c>
      <c r="Q84" s="72" t="s">
        <v>116</v>
      </c>
      <c r="R84" s="72" t="s">
        <v>117</v>
      </c>
      <c r="S84" s="72" t="s">
        <v>118</v>
      </c>
      <c r="T84" s="73" t="s">
        <v>119</v>
      </c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</row>
    <row r="85" spans="1:65" s="2" customFormat="1" ht="22.9" customHeight="1">
      <c r="A85" s="37"/>
      <c r="B85" s="38"/>
      <c r="C85" s="78" t="s">
        <v>120</v>
      </c>
      <c r="D85" s="39"/>
      <c r="E85" s="39"/>
      <c r="F85" s="39"/>
      <c r="G85" s="39"/>
      <c r="H85" s="39"/>
      <c r="I85" s="39"/>
      <c r="J85" s="155">
        <f>BK85</f>
        <v>0</v>
      </c>
      <c r="K85" s="39"/>
      <c r="L85" s="42"/>
      <c r="M85" s="74"/>
      <c r="N85" s="156"/>
      <c r="O85" s="75"/>
      <c r="P85" s="157">
        <f>P86</f>
        <v>0</v>
      </c>
      <c r="Q85" s="75"/>
      <c r="R85" s="157">
        <f>R86</f>
        <v>5.7676775200000003</v>
      </c>
      <c r="S85" s="75"/>
      <c r="T85" s="158">
        <f>T86</f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20" t="s">
        <v>70</v>
      </c>
      <c r="AU85" s="20" t="s">
        <v>100</v>
      </c>
      <c r="BK85" s="159">
        <f>BK86</f>
        <v>0</v>
      </c>
    </row>
    <row r="86" spans="1:65" s="12" customFormat="1" ht="25.9" customHeight="1">
      <c r="B86" s="160"/>
      <c r="C86" s="161"/>
      <c r="D86" s="162" t="s">
        <v>70</v>
      </c>
      <c r="E86" s="163" t="s">
        <v>121</v>
      </c>
      <c r="F86" s="163" t="s">
        <v>122</v>
      </c>
      <c r="G86" s="161"/>
      <c r="H86" s="161"/>
      <c r="I86" s="164"/>
      <c r="J86" s="165">
        <f>BK86</f>
        <v>0</v>
      </c>
      <c r="K86" s="161"/>
      <c r="L86" s="166"/>
      <c r="M86" s="167"/>
      <c r="N86" s="168"/>
      <c r="O86" s="168"/>
      <c r="P86" s="169">
        <f>P87+P152+P156+P167+P188</f>
        <v>0</v>
      </c>
      <c r="Q86" s="168"/>
      <c r="R86" s="169">
        <f>R87+R152+R156+R167+R188</f>
        <v>5.7676775200000003</v>
      </c>
      <c r="S86" s="168"/>
      <c r="T86" s="170">
        <f>T87+T152+T156+T167+T188</f>
        <v>0</v>
      </c>
      <c r="AR86" s="171" t="s">
        <v>79</v>
      </c>
      <c r="AT86" s="172" t="s">
        <v>70</v>
      </c>
      <c r="AU86" s="172" t="s">
        <v>71</v>
      </c>
      <c r="AY86" s="171" t="s">
        <v>123</v>
      </c>
      <c r="BK86" s="173">
        <f>BK87+BK152+BK156+BK167+BK188</f>
        <v>0</v>
      </c>
    </row>
    <row r="87" spans="1:65" s="12" customFormat="1" ht="22.9" customHeight="1">
      <c r="B87" s="160"/>
      <c r="C87" s="161"/>
      <c r="D87" s="162" t="s">
        <v>70</v>
      </c>
      <c r="E87" s="174" t="s">
        <v>79</v>
      </c>
      <c r="F87" s="174" t="s">
        <v>124</v>
      </c>
      <c r="G87" s="161"/>
      <c r="H87" s="161"/>
      <c r="I87" s="164"/>
      <c r="J87" s="175">
        <f>BK87</f>
        <v>0</v>
      </c>
      <c r="K87" s="161"/>
      <c r="L87" s="166"/>
      <c r="M87" s="167"/>
      <c r="N87" s="168"/>
      <c r="O87" s="168"/>
      <c r="P87" s="169">
        <f>SUM(P88:P151)</f>
        <v>0</v>
      </c>
      <c r="Q87" s="168"/>
      <c r="R87" s="169">
        <f>SUM(R88:R151)</f>
        <v>2.436232E-2</v>
      </c>
      <c r="S87" s="168"/>
      <c r="T87" s="170">
        <f>SUM(T88:T151)</f>
        <v>0</v>
      </c>
      <c r="AR87" s="171" t="s">
        <v>79</v>
      </c>
      <c r="AT87" s="172" t="s">
        <v>70</v>
      </c>
      <c r="AU87" s="172" t="s">
        <v>79</v>
      </c>
      <c r="AY87" s="171" t="s">
        <v>123</v>
      </c>
      <c r="BK87" s="173">
        <f>SUM(BK88:BK151)</f>
        <v>0</v>
      </c>
    </row>
    <row r="88" spans="1:65" s="2" customFormat="1" ht="37.9" customHeight="1">
      <c r="A88" s="37"/>
      <c r="B88" s="38"/>
      <c r="C88" s="176" t="s">
        <v>79</v>
      </c>
      <c r="D88" s="176" t="s">
        <v>125</v>
      </c>
      <c r="E88" s="177" t="s">
        <v>352</v>
      </c>
      <c r="F88" s="178" t="s">
        <v>353</v>
      </c>
      <c r="G88" s="179" t="s">
        <v>192</v>
      </c>
      <c r="H88" s="180">
        <v>9.8000000000000007</v>
      </c>
      <c r="I88" s="181"/>
      <c r="J88" s="182">
        <f>ROUND(I88*H88,2)</f>
        <v>0</v>
      </c>
      <c r="K88" s="178" t="s">
        <v>129</v>
      </c>
      <c r="L88" s="42"/>
      <c r="M88" s="183" t="s">
        <v>19</v>
      </c>
      <c r="N88" s="184" t="s">
        <v>42</v>
      </c>
      <c r="O88" s="67"/>
      <c r="P88" s="185">
        <f>O88*H88</f>
        <v>0</v>
      </c>
      <c r="Q88" s="185">
        <v>0</v>
      </c>
      <c r="R88" s="185">
        <f>Q88*H88</f>
        <v>0</v>
      </c>
      <c r="S88" s="185">
        <v>0</v>
      </c>
      <c r="T88" s="186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87" t="s">
        <v>130</v>
      </c>
      <c r="AT88" s="187" t="s">
        <v>125</v>
      </c>
      <c r="AU88" s="187" t="s">
        <v>81</v>
      </c>
      <c r="AY88" s="20" t="s">
        <v>123</v>
      </c>
      <c r="BE88" s="188">
        <f>IF(N88="základní",J88,0)</f>
        <v>0</v>
      </c>
      <c r="BF88" s="188">
        <f>IF(N88="snížená",J88,0)</f>
        <v>0</v>
      </c>
      <c r="BG88" s="188">
        <f>IF(N88="zákl. přenesená",J88,0)</f>
        <v>0</v>
      </c>
      <c r="BH88" s="188">
        <f>IF(N88="sníž. přenesená",J88,0)</f>
        <v>0</v>
      </c>
      <c r="BI88" s="188">
        <f>IF(N88="nulová",J88,0)</f>
        <v>0</v>
      </c>
      <c r="BJ88" s="20" t="s">
        <v>79</v>
      </c>
      <c r="BK88" s="188">
        <f>ROUND(I88*H88,2)</f>
        <v>0</v>
      </c>
      <c r="BL88" s="20" t="s">
        <v>130</v>
      </c>
      <c r="BM88" s="187" t="s">
        <v>936</v>
      </c>
    </row>
    <row r="89" spans="1:65" s="2" customFormat="1" ht="11.25">
      <c r="A89" s="37"/>
      <c r="B89" s="38"/>
      <c r="C89" s="39"/>
      <c r="D89" s="189" t="s">
        <v>132</v>
      </c>
      <c r="E89" s="39"/>
      <c r="F89" s="190" t="s">
        <v>355</v>
      </c>
      <c r="G89" s="39"/>
      <c r="H89" s="39"/>
      <c r="I89" s="191"/>
      <c r="J89" s="39"/>
      <c r="K89" s="39"/>
      <c r="L89" s="42"/>
      <c r="M89" s="192"/>
      <c r="N89" s="193"/>
      <c r="O89" s="67"/>
      <c r="P89" s="67"/>
      <c r="Q89" s="67"/>
      <c r="R89" s="67"/>
      <c r="S89" s="67"/>
      <c r="T89" s="68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20" t="s">
        <v>132</v>
      </c>
      <c r="AU89" s="20" t="s">
        <v>81</v>
      </c>
    </row>
    <row r="90" spans="1:65" s="2" customFormat="1" ht="19.5">
      <c r="A90" s="37"/>
      <c r="B90" s="38"/>
      <c r="C90" s="39"/>
      <c r="D90" s="196" t="s">
        <v>249</v>
      </c>
      <c r="E90" s="39"/>
      <c r="F90" s="227" t="s">
        <v>356</v>
      </c>
      <c r="G90" s="39"/>
      <c r="H90" s="39"/>
      <c r="I90" s="191"/>
      <c r="J90" s="39"/>
      <c r="K90" s="39"/>
      <c r="L90" s="42"/>
      <c r="M90" s="192"/>
      <c r="N90" s="193"/>
      <c r="O90" s="67"/>
      <c r="P90" s="67"/>
      <c r="Q90" s="67"/>
      <c r="R90" s="67"/>
      <c r="S90" s="67"/>
      <c r="T90" s="68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249</v>
      </c>
      <c r="AU90" s="20" t="s">
        <v>81</v>
      </c>
    </row>
    <row r="91" spans="1:65" s="13" customFormat="1" ht="11.25">
      <c r="B91" s="194"/>
      <c r="C91" s="195"/>
      <c r="D91" s="196" t="s">
        <v>134</v>
      </c>
      <c r="E91" s="197" t="s">
        <v>19</v>
      </c>
      <c r="F91" s="198" t="s">
        <v>1032</v>
      </c>
      <c r="G91" s="195"/>
      <c r="H91" s="199">
        <v>19.600000000000001</v>
      </c>
      <c r="I91" s="200"/>
      <c r="J91" s="195"/>
      <c r="K91" s="195"/>
      <c r="L91" s="201"/>
      <c r="M91" s="202"/>
      <c r="N91" s="203"/>
      <c r="O91" s="203"/>
      <c r="P91" s="203"/>
      <c r="Q91" s="203"/>
      <c r="R91" s="203"/>
      <c r="S91" s="203"/>
      <c r="T91" s="204"/>
      <c r="AT91" s="205" t="s">
        <v>134</v>
      </c>
      <c r="AU91" s="205" t="s">
        <v>81</v>
      </c>
      <c r="AV91" s="13" t="s">
        <v>81</v>
      </c>
      <c r="AW91" s="13" t="s">
        <v>33</v>
      </c>
      <c r="AX91" s="13" t="s">
        <v>79</v>
      </c>
      <c r="AY91" s="205" t="s">
        <v>123</v>
      </c>
    </row>
    <row r="92" spans="1:65" s="13" customFormat="1" ht="11.25">
      <c r="B92" s="194"/>
      <c r="C92" s="195"/>
      <c r="D92" s="196" t="s">
        <v>134</v>
      </c>
      <c r="E92" s="195"/>
      <c r="F92" s="198" t="s">
        <v>1033</v>
      </c>
      <c r="G92" s="195"/>
      <c r="H92" s="199">
        <v>9.8000000000000007</v>
      </c>
      <c r="I92" s="200"/>
      <c r="J92" s="195"/>
      <c r="K92" s="195"/>
      <c r="L92" s="201"/>
      <c r="M92" s="202"/>
      <c r="N92" s="203"/>
      <c r="O92" s="203"/>
      <c r="P92" s="203"/>
      <c r="Q92" s="203"/>
      <c r="R92" s="203"/>
      <c r="S92" s="203"/>
      <c r="T92" s="204"/>
      <c r="AT92" s="205" t="s">
        <v>134</v>
      </c>
      <c r="AU92" s="205" t="s">
        <v>81</v>
      </c>
      <c r="AV92" s="13" t="s">
        <v>81</v>
      </c>
      <c r="AW92" s="13" t="s">
        <v>4</v>
      </c>
      <c r="AX92" s="13" t="s">
        <v>79</v>
      </c>
      <c r="AY92" s="205" t="s">
        <v>123</v>
      </c>
    </row>
    <row r="93" spans="1:65" s="2" customFormat="1" ht="44.25" customHeight="1">
      <c r="A93" s="37"/>
      <c r="B93" s="38"/>
      <c r="C93" s="176" t="s">
        <v>81</v>
      </c>
      <c r="D93" s="176" t="s">
        <v>125</v>
      </c>
      <c r="E93" s="177" t="s">
        <v>939</v>
      </c>
      <c r="F93" s="178" t="s">
        <v>940</v>
      </c>
      <c r="G93" s="179" t="s">
        <v>192</v>
      </c>
      <c r="H93" s="180">
        <v>5.6059999999999999</v>
      </c>
      <c r="I93" s="181"/>
      <c r="J93" s="182">
        <f>ROUND(I93*H93,2)</f>
        <v>0</v>
      </c>
      <c r="K93" s="178" t="s">
        <v>129</v>
      </c>
      <c r="L93" s="42"/>
      <c r="M93" s="183" t="s">
        <v>19</v>
      </c>
      <c r="N93" s="184" t="s">
        <v>42</v>
      </c>
      <c r="O93" s="67"/>
      <c r="P93" s="185">
        <f>O93*H93</f>
        <v>0</v>
      </c>
      <c r="Q93" s="185">
        <v>0</v>
      </c>
      <c r="R93" s="185">
        <f>Q93*H93</f>
        <v>0</v>
      </c>
      <c r="S93" s="185">
        <v>0</v>
      </c>
      <c r="T93" s="186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87" t="s">
        <v>130</v>
      </c>
      <c r="AT93" s="187" t="s">
        <v>125</v>
      </c>
      <c r="AU93" s="187" t="s">
        <v>81</v>
      </c>
      <c r="AY93" s="20" t="s">
        <v>123</v>
      </c>
      <c r="BE93" s="188">
        <f>IF(N93="základní",J93,0)</f>
        <v>0</v>
      </c>
      <c r="BF93" s="188">
        <f>IF(N93="snížená",J93,0)</f>
        <v>0</v>
      </c>
      <c r="BG93" s="188">
        <f>IF(N93="zákl. přenesená",J93,0)</f>
        <v>0</v>
      </c>
      <c r="BH93" s="188">
        <f>IF(N93="sníž. přenesená",J93,0)</f>
        <v>0</v>
      </c>
      <c r="BI93" s="188">
        <f>IF(N93="nulová",J93,0)</f>
        <v>0</v>
      </c>
      <c r="BJ93" s="20" t="s">
        <v>79</v>
      </c>
      <c r="BK93" s="188">
        <f>ROUND(I93*H93,2)</f>
        <v>0</v>
      </c>
      <c r="BL93" s="20" t="s">
        <v>130</v>
      </c>
      <c r="BM93" s="187" t="s">
        <v>941</v>
      </c>
    </row>
    <row r="94" spans="1:65" s="2" customFormat="1" ht="11.25">
      <c r="A94" s="37"/>
      <c r="B94" s="38"/>
      <c r="C94" s="39"/>
      <c r="D94" s="189" t="s">
        <v>132</v>
      </c>
      <c r="E94" s="39"/>
      <c r="F94" s="190" t="s">
        <v>942</v>
      </c>
      <c r="G94" s="39"/>
      <c r="H94" s="39"/>
      <c r="I94" s="191"/>
      <c r="J94" s="39"/>
      <c r="K94" s="39"/>
      <c r="L94" s="42"/>
      <c r="M94" s="192"/>
      <c r="N94" s="193"/>
      <c r="O94" s="67"/>
      <c r="P94" s="67"/>
      <c r="Q94" s="67"/>
      <c r="R94" s="67"/>
      <c r="S94" s="67"/>
      <c r="T94" s="68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132</v>
      </c>
      <c r="AU94" s="20" t="s">
        <v>81</v>
      </c>
    </row>
    <row r="95" spans="1:65" s="13" customFormat="1" ht="11.25">
      <c r="B95" s="194"/>
      <c r="C95" s="195"/>
      <c r="D95" s="196" t="s">
        <v>134</v>
      </c>
      <c r="E95" s="197" t="s">
        <v>19</v>
      </c>
      <c r="F95" s="198" t="s">
        <v>372</v>
      </c>
      <c r="G95" s="195"/>
      <c r="H95" s="199">
        <v>5.6059999999999999</v>
      </c>
      <c r="I95" s="200"/>
      <c r="J95" s="195"/>
      <c r="K95" s="195"/>
      <c r="L95" s="201"/>
      <c r="M95" s="202"/>
      <c r="N95" s="203"/>
      <c r="O95" s="203"/>
      <c r="P95" s="203"/>
      <c r="Q95" s="203"/>
      <c r="R95" s="203"/>
      <c r="S95" s="203"/>
      <c r="T95" s="204"/>
      <c r="AT95" s="205" t="s">
        <v>134</v>
      </c>
      <c r="AU95" s="205" t="s">
        <v>81</v>
      </c>
      <c r="AV95" s="13" t="s">
        <v>81</v>
      </c>
      <c r="AW95" s="13" t="s">
        <v>33</v>
      </c>
      <c r="AX95" s="13" t="s">
        <v>79</v>
      </c>
      <c r="AY95" s="205" t="s">
        <v>123</v>
      </c>
    </row>
    <row r="96" spans="1:65" s="2" customFormat="1" ht="44.25" customHeight="1">
      <c r="A96" s="37"/>
      <c r="B96" s="38"/>
      <c r="C96" s="176" t="s">
        <v>140</v>
      </c>
      <c r="D96" s="176" t="s">
        <v>125</v>
      </c>
      <c r="E96" s="177" t="s">
        <v>1034</v>
      </c>
      <c r="F96" s="178" t="s">
        <v>1035</v>
      </c>
      <c r="G96" s="179" t="s">
        <v>192</v>
      </c>
      <c r="H96" s="180">
        <v>13.994</v>
      </c>
      <c r="I96" s="181"/>
      <c r="J96" s="182">
        <f>ROUND(I96*H96,2)</f>
        <v>0</v>
      </c>
      <c r="K96" s="178" t="s">
        <v>129</v>
      </c>
      <c r="L96" s="42"/>
      <c r="M96" s="183" t="s">
        <v>19</v>
      </c>
      <c r="N96" s="184" t="s">
        <v>42</v>
      </c>
      <c r="O96" s="67"/>
      <c r="P96" s="185">
        <f>O96*H96</f>
        <v>0</v>
      </c>
      <c r="Q96" s="185">
        <v>0</v>
      </c>
      <c r="R96" s="185">
        <f>Q96*H96</f>
        <v>0</v>
      </c>
      <c r="S96" s="185">
        <v>0</v>
      </c>
      <c r="T96" s="18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7" t="s">
        <v>130</v>
      </c>
      <c r="AT96" s="187" t="s">
        <v>125</v>
      </c>
      <c r="AU96" s="187" t="s">
        <v>81</v>
      </c>
      <c r="AY96" s="20" t="s">
        <v>123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79</v>
      </c>
      <c r="BK96" s="188">
        <f>ROUND(I96*H96,2)</f>
        <v>0</v>
      </c>
      <c r="BL96" s="20" t="s">
        <v>130</v>
      </c>
      <c r="BM96" s="187" t="s">
        <v>182</v>
      </c>
    </row>
    <row r="97" spans="1:65" s="2" customFormat="1" ht="11.25">
      <c r="A97" s="37"/>
      <c r="B97" s="38"/>
      <c r="C97" s="39"/>
      <c r="D97" s="189" t="s">
        <v>132</v>
      </c>
      <c r="E97" s="39"/>
      <c r="F97" s="190" t="s">
        <v>1036</v>
      </c>
      <c r="G97" s="39"/>
      <c r="H97" s="39"/>
      <c r="I97" s="191"/>
      <c r="J97" s="39"/>
      <c r="K97" s="39"/>
      <c r="L97" s="42"/>
      <c r="M97" s="192"/>
      <c r="N97" s="193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132</v>
      </c>
      <c r="AU97" s="20" t="s">
        <v>81</v>
      </c>
    </row>
    <row r="98" spans="1:65" s="15" customFormat="1" ht="11.25">
      <c r="B98" s="228"/>
      <c r="C98" s="229"/>
      <c r="D98" s="196" t="s">
        <v>134</v>
      </c>
      <c r="E98" s="230" t="s">
        <v>19</v>
      </c>
      <c r="F98" s="231" t="s">
        <v>380</v>
      </c>
      <c r="G98" s="229"/>
      <c r="H98" s="230" t="s">
        <v>19</v>
      </c>
      <c r="I98" s="232"/>
      <c r="J98" s="229"/>
      <c r="K98" s="229"/>
      <c r="L98" s="233"/>
      <c r="M98" s="234"/>
      <c r="N98" s="235"/>
      <c r="O98" s="235"/>
      <c r="P98" s="235"/>
      <c r="Q98" s="235"/>
      <c r="R98" s="235"/>
      <c r="S98" s="235"/>
      <c r="T98" s="236"/>
      <c r="AT98" s="237" t="s">
        <v>134</v>
      </c>
      <c r="AU98" s="237" t="s">
        <v>81</v>
      </c>
      <c r="AV98" s="15" t="s">
        <v>79</v>
      </c>
      <c r="AW98" s="15" t="s">
        <v>33</v>
      </c>
      <c r="AX98" s="15" t="s">
        <v>71</v>
      </c>
      <c r="AY98" s="237" t="s">
        <v>123</v>
      </c>
    </row>
    <row r="99" spans="1:65" s="13" customFormat="1" ht="11.25">
      <c r="B99" s="194"/>
      <c r="C99" s="195"/>
      <c r="D99" s="196" t="s">
        <v>134</v>
      </c>
      <c r="E99" s="197" t="s">
        <v>19</v>
      </c>
      <c r="F99" s="198" t="s">
        <v>1037</v>
      </c>
      <c r="G99" s="195"/>
      <c r="H99" s="199">
        <v>13.994</v>
      </c>
      <c r="I99" s="200"/>
      <c r="J99" s="195"/>
      <c r="K99" s="195"/>
      <c r="L99" s="201"/>
      <c r="M99" s="202"/>
      <c r="N99" s="203"/>
      <c r="O99" s="203"/>
      <c r="P99" s="203"/>
      <c r="Q99" s="203"/>
      <c r="R99" s="203"/>
      <c r="S99" s="203"/>
      <c r="T99" s="204"/>
      <c r="AT99" s="205" t="s">
        <v>134</v>
      </c>
      <c r="AU99" s="205" t="s">
        <v>81</v>
      </c>
      <c r="AV99" s="13" t="s">
        <v>81</v>
      </c>
      <c r="AW99" s="13" t="s">
        <v>33</v>
      </c>
      <c r="AX99" s="13" t="s">
        <v>79</v>
      </c>
      <c r="AY99" s="205" t="s">
        <v>123</v>
      </c>
    </row>
    <row r="100" spans="1:65" s="2" customFormat="1" ht="37.9" customHeight="1">
      <c r="A100" s="37"/>
      <c r="B100" s="38"/>
      <c r="C100" s="176" t="s">
        <v>130</v>
      </c>
      <c r="D100" s="176" t="s">
        <v>125</v>
      </c>
      <c r="E100" s="177" t="s">
        <v>401</v>
      </c>
      <c r="F100" s="178" t="s">
        <v>402</v>
      </c>
      <c r="G100" s="179" t="s">
        <v>128</v>
      </c>
      <c r="H100" s="180">
        <v>42.003999999999998</v>
      </c>
      <c r="I100" s="181"/>
      <c r="J100" s="182">
        <f>ROUND(I100*H100,2)</f>
        <v>0</v>
      </c>
      <c r="K100" s="178" t="s">
        <v>129</v>
      </c>
      <c r="L100" s="42"/>
      <c r="M100" s="183" t="s">
        <v>19</v>
      </c>
      <c r="N100" s="184" t="s">
        <v>42</v>
      </c>
      <c r="O100" s="67"/>
      <c r="P100" s="185">
        <f>O100*H100</f>
        <v>0</v>
      </c>
      <c r="Q100" s="185">
        <v>5.8E-4</v>
      </c>
      <c r="R100" s="185">
        <f>Q100*H100</f>
        <v>2.436232E-2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130</v>
      </c>
      <c r="AT100" s="187" t="s">
        <v>125</v>
      </c>
      <c r="AU100" s="187" t="s">
        <v>81</v>
      </c>
      <c r="AY100" s="20" t="s">
        <v>123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79</v>
      </c>
      <c r="BK100" s="188">
        <f>ROUND(I100*H100,2)</f>
        <v>0</v>
      </c>
      <c r="BL100" s="20" t="s">
        <v>130</v>
      </c>
      <c r="BM100" s="187" t="s">
        <v>949</v>
      </c>
    </row>
    <row r="101" spans="1:65" s="2" customFormat="1" ht="11.25">
      <c r="A101" s="37"/>
      <c r="B101" s="38"/>
      <c r="C101" s="39"/>
      <c r="D101" s="189" t="s">
        <v>132</v>
      </c>
      <c r="E101" s="39"/>
      <c r="F101" s="190" t="s">
        <v>404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132</v>
      </c>
      <c r="AU101" s="20" t="s">
        <v>81</v>
      </c>
    </row>
    <row r="102" spans="1:65" s="13" customFormat="1" ht="11.25">
      <c r="B102" s="194"/>
      <c r="C102" s="195"/>
      <c r="D102" s="196" t="s">
        <v>134</v>
      </c>
      <c r="E102" s="197" t="s">
        <v>19</v>
      </c>
      <c r="F102" s="198" t="s">
        <v>1038</v>
      </c>
      <c r="G102" s="195"/>
      <c r="H102" s="199">
        <v>14.016</v>
      </c>
      <c r="I102" s="200"/>
      <c r="J102" s="195"/>
      <c r="K102" s="195"/>
      <c r="L102" s="201"/>
      <c r="M102" s="202"/>
      <c r="N102" s="203"/>
      <c r="O102" s="203"/>
      <c r="P102" s="203"/>
      <c r="Q102" s="203"/>
      <c r="R102" s="203"/>
      <c r="S102" s="203"/>
      <c r="T102" s="204"/>
      <c r="AT102" s="205" t="s">
        <v>134</v>
      </c>
      <c r="AU102" s="205" t="s">
        <v>81</v>
      </c>
      <c r="AV102" s="13" t="s">
        <v>81</v>
      </c>
      <c r="AW102" s="13" t="s">
        <v>33</v>
      </c>
      <c r="AX102" s="13" t="s">
        <v>71</v>
      </c>
      <c r="AY102" s="205" t="s">
        <v>123</v>
      </c>
    </row>
    <row r="103" spans="1:65" s="16" customFormat="1" ht="11.25">
      <c r="B103" s="242"/>
      <c r="C103" s="243"/>
      <c r="D103" s="196" t="s">
        <v>134</v>
      </c>
      <c r="E103" s="244" t="s">
        <v>19</v>
      </c>
      <c r="F103" s="245" t="s">
        <v>364</v>
      </c>
      <c r="G103" s="243"/>
      <c r="H103" s="246">
        <v>14.016</v>
      </c>
      <c r="I103" s="247"/>
      <c r="J103" s="243"/>
      <c r="K103" s="243"/>
      <c r="L103" s="248"/>
      <c r="M103" s="249"/>
      <c r="N103" s="250"/>
      <c r="O103" s="250"/>
      <c r="P103" s="250"/>
      <c r="Q103" s="250"/>
      <c r="R103" s="250"/>
      <c r="S103" s="250"/>
      <c r="T103" s="251"/>
      <c r="AT103" s="252" t="s">
        <v>134</v>
      </c>
      <c r="AU103" s="252" t="s">
        <v>81</v>
      </c>
      <c r="AV103" s="16" t="s">
        <v>140</v>
      </c>
      <c r="AW103" s="16" t="s">
        <v>33</v>
      </c>
      <c r="AX103" s="16" t="s">
        <v>71</v>
      </c>
      <c r="AY103" s="252" t="s">
        <v>123</v>
      </c>
    </row>
    <row r="104" spans="1:65" s="15" customFormat="1" ht="11.25">
      <c r="B104" s="228"/>
      <c r="C104" s="229"/>
      <c r="D104" s="196" t="s">
        <v>134</v>
      </c>
      <c r="E104" s="230" t="s">
        <v>19</v>
      </c>
      <c r="F104" s="231" t="s">
        <v>417</v>
      </c>
      <c r="G104" s="229"/>
      <c r="H104" s="230" t="s">
        <v>19</v>
      </c>
      <c r="I104" s="232"/>
      <c r="J104" s="229"/>
      <c r="K104" s="229"/>
      <c r="L104" s="233"/>
      <c r="M104" s="234"/>
      <c r="N104" s="235"/>
      <c r="O104" s="235"/>
      <c r="P104" s="235"/>
      <c r="Q104" s="235"/>
      <c r="R104" s="235"/>
      <c r="S104" s="235"/>
      <c r="T104" s="236"/>
      <c r="AT104" s="237" t="s">
        <v>134</v>
      </c>
      <c r="AU104" s="237" t="s">
        <v>81</v>
      </c>
      <c r="AV104" s="15" t="s">
        <v>79</v>
      </c>
      <c r="AW104" s="15" t="s">
        <v>33</v>
      </c>
      <c r="AX104" s="15" t="s">
        <v>71</v>
      </c>
      <c r="AY104" s="237" t="s">
        <v>123</v>
      </c>
    </row>
    <row r="105" spans="1:65" s="13" customFormat="1" ht="11.25">
      <c r="B105" s="194"/>
      <c r="C105" s="195"/>
      <c r="D105" s="196" t="s">
        <v>134</v>
      </c>
      <c r="E105" s="197" t="s">
        <v>19</v>
      </c>
      <c r="F105" s="198" t="s">
        <v>1039</v>
      </c>
      <c r="G105" s="195"/>
      <c r="H105" s="199">
        <v>27.988</v>
      </c>
      <c r="I105" s="200"/>
      <c r="J105" s="195"/>
      <c r="K105" s="195"/>
      <c r="L105" s="201"/>
      <c r="M105" s="202"/>
      <c r="N105" s="203"/>
      <c r="O105" s="203"/>
      <c r="P105" s="203"/>
      <c r="Q105" s="203"/>
      <c r="R105" s="203"/>
      <c r="S105" s="203"/>
      <c r="T105" s="204"/>
      <c r="AT105" s="205" t="s">
        <v>134</v>
      </c>
      <c r="AU105" s="205" t="s">
        <v>81</v>
      </c>
      <c r="AV105" s="13" t="s">
        <v>81</v>
      </c>
      <c r="AW105" s="13" t="s">
        <v>33</v>
      </c>
      <c r="AX105" s="13" t="s">
        <v>71</v>
      </c>
      <c r="AY105" s="205" t="s">
        <v>123</v>
      </c>
    </row>
    <row r="106" spans="1:65" s="16" customFormat="1" ht="11.25">
      <c r="B106" s="242"/>
      <c r="C106" s="243"/>
      <c r="D106" s="196" t="s">
        <v>134</v>
      </c>
      <c r="E106" s="244" t="s">
        <v>19</v>
      </c>
      <c r="F106" s="245" t="s">
        <v>364</v>
      </c>
      <c r="G106" s="243"/>
      <c r="H106" s="246">
        <v>27.988</v>
      </c>
      <c r="I106" s="247"/>
      <c r="J106" s="243"/>
      <c r="K106" s="243"/>
      <c r="L106" s="248"/>
      <c r="M106" s="249"/>
      <c r="N106" s="250"/>
      <c r="O106" s="250"/>
      <c r="P106" s="250"/>
      <c r="Q106" s="250"/>
      <c r="R106" s="250"/>
      <c r="S106" s="250"/>
      <c r="T106" s="251"/>
      <c r="AT106" s="252" t="s">
        <v>134</v>
      </c>
      <c r="AU106" s="252" t="s">
        <v>81</v>
      </c>
      <c r="AV106" s="16" t="s">
        <v>140</v>
      </c>
      <c r="AW106" s="16" t="s">
        <v>33</v>
      </c>
      <c r="AX106" s="16" t="s">
        <v>71</v>
      </c>
      <c r="AY106" s="252" t="s">
        <v>123</v>
      </c>
    </row>
    <row r="107" spans="1:65" s="14" customFormat="1" ht="11.25">
      <c r="B107" s="206"/>
      <c r="C107" s="207"/>
      <c r="D107" s="196" t="s">
        <v>134</v>
      </c>
      <c r="E107" s="208" t="s">
        <v>19</v>
      </c>
      <c r="F107" s="209" t="s">
        <v>199</v>
      </c>
      <c r="G107" s="207"/>
      <c r="H107" s="210">
        <v>42.003999999999998</v>
      </c>
      <c r="I107" s="211"/>
      <c r="J107" s="207"/>
      <c r="K107" s="207"/>
      <c r="L107" s="212"/>
      <c r="M107" s="213"/>
      <c r="N107" s="214"/>
      <c r="O107" s="214"/>
      <c r="P107" s="214"/>
      <c r="Q107" s="214"/>
      <c r="R107" s="214"/>
      <c r="S107" s="214"/>
      <c r="T107" s="215"/>
      <c r="AT107" s="216" t="s">
        <v>134</v>
      </c>
      <c r="AU107" s="216" t="s">
        <v>81</v>
      </c>
      <c r="AV107" s="14" t="s">
        <v>130</v>
      </c>
      <c r="AW107" s="14" t="s">
        <v>33</v>
      </c>
      <c r="AX107" s="14" t="s">
        <v>79</v>
      </c>
      <c r="AY107" s="216" t="s">
        <v>123</v>
      </c>
    </row>
    <row r="108" spans="1:65" s="2" customFormat="1" ht="37.9" customHeight="1">
      <c r="A108" s="37"/>
      <c r="B108" s="38"/>
      <c r="C108" s="176" t="s">
        <v>151</v>
      </c>
      <c r="D108" s="176" t="s">
        <v>125</v>
      </c>
      <c r="E108" s="177" t="s">
        <v>438</v>
      </c>
      <c r="F108" s="178" t="s">
        <v>439</v>
      </c>
      <c r="G108" s="179" t="s">
        <v>128</v>
      </c>
      <c r="H108" s="180">
        <v>42.003999999999998</v>
      </c>
      <c r="I108" s="181"/>
      <c r="J108" s="182">
        <f>ROUND(I108*H108,2)</f>
        <v>0</v>
      </c>
      <c r="K108" s="178" t="s">
        <v>129</v>
      </c>
      <c r="L108" s="42"/>
      <c r="M108" s="183" t="s">
        <v>19</v>
      </c>
      <c r="N108" s="184" t="s">
        <v>42</v>
      </c>
      <c r="O108" s="67"/>
      <c r="P108" s="185">
        <f>O108*H108</f>
        <v>0</v>
      </c>
      <c r="Q108" s="185">
        <v>0</v>
      </c>
      <c r="R108" s="185">
        <f>Q108*H108</f>
        <v>0</v>
      </c>
      <c r="S108" s="185">
        <v>0</v>
      </c>
      <c r="T108" s="186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87" t="s">
        <v>130</v>
      </c>
      <c r="AT108" s="187" t="s">
        <v>125</v>
      </c>
      <c r="AU108" s="187" t="s">
        <v>81</v>
      </c>
      <c r="AY108" s="20" t="s">
        <v>123</v>
      </c>
      <c r="BE108" s="188">
        <f>IF(N108="základní",J108,0)</f>
        <v>0</v>
      </c>
      <c r="BF108" s="188">
        <f>IF(N108="snížená",J108,0)</f>
        <v>0</v>
      </c>
      <c r="BG108" s="188">
        <f>IF(N108="zákl. přenesená",J108,0)</f>
        <v>0</v>
      </c>
      <c r="BH108" s="188">
        <f>IF(N108="sníž. přenesená",J108,0)</f>
        <v>0</v>
      </c>
      <c r="BI108" s="188">
        <f>IF(N108="nulová",J108,0)</f>
        <v>0</v>
      </c>
      <c r="BJ108" s="20" t="s">
        <v>79</v>
      </c>
      <c r="BK108" s="188">
        <f>ROUND(I108*H108,2)</f>
        <v>0</v>
      </c>
      <c r="BL108" s="20" t="s">
        <v>130</v>
      </c>
      <c r="BM108" s="187" t="s">
        <v>956</v>
      </c>
    </row>
    <row r="109" spans="1:65" s="2" customFormat="1" ht="11.25">
      <c r="A109" s="37"/>
      <c r="B109" s="38"/>
      <c r="C109" s="39"/>
      <c r="D109" s="189" t="s">
        <v>132</v>
      </c>
      <c r="E109" s="39"/>
      <c r="F109" s="190" t="s">
        <v>441</v>
      </c>
      <c r="G109" s="39"/>
      <c r="H109" s="39"/>
      <c r="I109" s="191"/>
      <c r="J109" s="39"/>
      <c r="K109" s="39"/>
      <c r="L109" s="42"/>
      <c r="M109" s="192"/>
      <c r="N109" s="193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132</v>
      </c>
      <c r="AU109" s="20" t="s">
        <v>81</v>
      </c>
    </row>
    <row r="110" spans="1:65" s="2" customFormat="1" ht="62.65" customHeight="1">
      <c r="A110" s="37"/>
      <c r="B110" s="38"/>
      <c r="C110" s="176" t="s">
        <v>157</v>
      </c>
      <c r="D110" s="176" t="s">
        <v>125</v>
      </c>
      <c r="E110" s="177" t="s">
        <v>442</v>
      </c>
      <c r="F110" s="178" t="s">
        <v>443</v>
      </c>
      <c r="G110" s="179" t="s">
        <v>192</v>
      </c>
      <c r="H110" s="180">
        <v>19.600000000000001</v>
      </c>
      <c r="I110" s="181"/>
      <c r="J110" s="182">
        <f>ROUND(I110*H110,2)</f>
        <v>0</v>
      </c>
      <c r="K110" s="178" t="s">
        <v>129</v>
      </c>
      <c r="L110" s="42"/>
      <c r="M110" s="183" t="s">
        <v>19</v>
      </c>
      <c r="N110" s="184" t="s">
        <v>42</v>
      </c>
      <c r="O110" s="67"/>
      <c r="P110" s="185">
        <f>O110*H110</f>
        <v>0</v>
      </c>
      <c r="Q110" s="185">
        <v>0</v>
      </c>
      <c r="R110" s="185">
        <f>Q110*H110</f>
        <v>0</v>
      </c>
      <c r="S110" s="185">
        <v>0</v>
      </c>
      <c r="T110" s="186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87" t="s">
        <v>130</v>
      </c>
      <c r="AT110" s="187" t="s">
        <v>125</v>
      </c>
      <c r="AU110" s="187" t="s">
        <v>81</v>
      </c>
      <c r="AY110" s="20" t="s">
        <v>123</v>
      </c>
      <c r="BE110" s="188">
        <f>IF(N110="základní",J110,0)</f>
        <v>0</v>
      </c>
      <c r="BF110" s="188">
        <f>IF(N110="snížená",J110,0)</f>
        <v>0</v>
      </c>
      <c r="BG110" s="188">
        <f>IF(N110="zákl. přenesená",J110,0)</f>
        <v>0</v>
      </c>
      <c r="BH110" s="188">
        <f>IF(N110="sníž. přenesená",J110,0)</f>
        <v>0</v>
      </c>
      <c r="BI110" s="188">
        <f>IF(N110="nulová",J110,0)</f>
        <v>0</v>
      </c>
      <c r="BJ110" s="20" t="s">
        <v>79</v>
      </c>
      <c r="BK110" s="188">
        <f>ROUND(I110*H110,2)</f>
        <v>0</v>
      </c>
      <c r="BL110" s="20" t="s">
        <v>130</v>
      </c>
      <c r="BM110" s="187" t="s">
        <v>957</v>
      </c>
    </row>
    <row r="111" spans="1:65" s="2" customFormat="1" ht="11.25">
      <c r="A111" s="37"/>
      <c r="B111" s="38"/>
      <c r="C111" s="39"/>
      <c r="D111" s="189" t="s">
        <v>132</v>
      </c>
      <c r="E111" s="39"/>
      <c r="F111" s="190" t="s">
        <v>445</v>
      </c>
      <c r="G111" s="39"/>
      <c r="H111" s="39"/>
      <c r="I111" s="191"/>
      <c r="J111" s="39"/>
      <c r="K111" s="39"/>
      <c r="L111" s="42"/>
      <c r="M111" s="192"/>
      <c r="N111" s="193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132</v>
      </c>
      <c r="AU111" s="20" t="s">
        <v>81</v>
      </c>
    </row>
    <row r="112" spans="1:65" s="2" customFormat="1" ht="19.5">
      <c r="A112" s="37"/>
      <c r="B112" s="38"/>
      <c r="C112" s="39"/>
      <c r="D112" s="196" t="s">
        <v>249</v>
      </c>
      <c r="E112" s="39"/>
      <c r="F112" s="227" t="s">
        <v>321</v>
      </c>
      <c r="G112" s="39"/>
      <c r="H112" s="39"/>
      <c r="I112" s="191"/>
      <c r="J112" s="39"/>
      <c r="K112" s="39"/>
      <c r="L112" s="42"/>
      <c r="M112" s="192"/>
      <c r="N112" s="193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249</v>
      </c>
      <c r="AU112" s="20" t="s">
        <v>81</v>
      </c>
    </row>
    <row r="113" spans="1:65" s="2" customFormat="1" ht="44.25" customHeight="1">
      <c r="A113" s="37"/>
      <c r="B113" s="38"/>
      <c r="C113" s="176" t="s">
        <v>164</v>
      </c>
      <c r="D113" s="176" t="s">
        <v>125</v>
      </c>
      <c r="E113" s="177" t="s">
        <v>1040</v>
      </c>
      <c r="F113" s="178" t="s">
        <v>1041</v>
      </c>
      <c r="G113" s="179" t="s">
        <v>192</v>
      </c>
      <c r="H113" s="180">
        <v>19.600000000000001</v>
      </c>
      <c r="I113" s="181"/>
      <c r="J113" s="182">
        <f>ROUND(I113*H113,2)</f>
        <v>0</v>
      </c>
      <c r="K113" s="178" t="s">
        <v>129</v>
      </c>
      <c r="L113" s="42"/>
      <c r="M113" s="183" t="s">
        <v>19</v>
      </c>
      <c r="N113" s="184" t="s">
        <v>42</v>
      </c>
      <c r="O113" s="67"/>
      <c r="P113" s="185">
        <f>O113*H113</f>
        <v>0</v>
      </c>
      <c r="Q113" s="185">
        <v>0</v>
      </c>
      <c r="R113" s="185">
        <f>Q113*H113</f>
        <v>0</v>
      </c>
      <c r="S113" s="185">
        <v>0</v>
      </c>
      <c r="T113" s="186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87" t="s">
        <v>130</v>
      </c>
      <c r="AT113" s="187" t="s">
        <v>125</v>
      </c>
      <c r="AU113" s="187" t="s">
        <v>81</v>
      </c>
      <c r="AY113" s="20" t="s">
        <v>123</v>
      </c>
      <c r="BE113" s="188">
        <f>IF(N113="základní",J113,0)</f>
        <v>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20" t="s">
        <v>79</v>
      </c>
      <c r="BK113" s="188">
        <f>ROUND(I113*H113,2)</f>
        <v>0</v>
      </c>
      <c r="BL113" s="20" t="s">
        <v>130</v>
      </c>
      <c r="BM113" s="187" t="s">
        <v>958</v>
      </c>
    </row>
    <row r="114" spans="1:65" s="2" customFormat="1" ht="11.25">
      <c r="A114" s="37"/>
      <c r="B114" s="38"/>
      <c r="C114" s="39"/>
      <c r="D114" s="189" t="s">
        <v>132</v>
      </c>
      <c r="E114" s="39"/>
      <c r="F114" s="190" t="s">
        <v>1042</v>
      </c>
      <c r="G114" s="39"/>
      <c r="H114" s="39"/>
      <c r="I114" s="191"/>
      <c r="J114" s="39"/>
      <c r="K114" s="39"/>
      <c r="L114" s="42"/>
      <c r="M114" s="192"/>
      <c r="N114" s="193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132</v>
      </c>
      <c r="AU114" s="20" t="s">
        <v>81</v>
      </c>
    </row>
    <row r="115" spans="1:65" s="2" customFormat="1" ht="19.5">
      <c r="A115" s="37"/>
      <c r="B115" s="38"/>
      <c r="C115" s="39"/>
      <c r="D115" s="196" t="s">
        <v>249</v>
      </c>
      <c r="E115" s="39"/>
      <c r="F115" s="227" t="s">
        <v>321</v>
      </c>
      <c r="G115" s="39"/>
      <c r="H115" s="39"/>
      <c r="I115" s="191"/>
      <c r="J115" s="39"/>
      <c r="K115" s="39"/>
      <c r="L115" s="42"/>
      <c r="M115" s="192"/>
      <c r="N115" s="193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249</v>
      </c>
      <c r="AU115" s="20" t="s">
        <v>81</v>
      </c>
    </row>
    <row r="116" spans="1:65" s="2" customFormat="1" ht="44.25" customHeight="1">
      <c r="A116" s="37"/>
      <c r="B116" s="38"/>
      <c r="C116" s="176" t="s">
        <v>169</v>
      </c>
      <c r="D116" s="176" t="s">
        <v>125</v>
      </c>
      <c r="E116" s="177" t="s">
        <v>450</v>
      </c>
      <c r="F116" s="178" t="s">
        <v>451</v>
      </c>
      <c r="G116" s="179" t="s">
        <v>192</v>
      </c>
      <c r="H116" s="180">
        <v>19.600000000000001</v>
      </c>
      <c r="I116" s="181"/>
      <c r="J116" s="182">
        <f>ROUND(I116*H116,2)</f>
        <v>0</v>
      </c>
      <c r="K116" s="178" t="s">
        <v>129</v>
      </c>
      <c r="L116" s="42"/>
      <c r="M116" s="183" t="s">
        <v>19</v>
      </c>
      <c r="N116" s="184" t="s">
        <v>42</v>
      </c>
      <c r="O116" s="67"/>
      <c r="P116" s="185">
        <f>O116*H116</f>
        <v>0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87" t="s">
        <v>130</v>
      </c>
      <c r="AT116" s="187" t="s">
        <v>125</v>
      </c>
      <c r="AU116" s="187" t="s">
        <v>81</v>
      </c>
      <c r="AY116" s="20" t="s">
        <v>123</v>
      </c>
      <c r="BE116" s="188">
        <f>IF(N116="základní",J116,0)</f>
        <v>0</v>
      </c>
      <c r="BF116" s="188">
        <f>IF(N116="snížená",J116,0)</f>
        <v>0</v>
      </c>
      <c r="BG116" s="188">
        <f>IF(N116="zákl. přenesená",J116,0)</f>
        <v>0</v>
      </c>
      <c r="BH116" s="188">
        <f>IF(N116="sníž. přenesená",J116,0)</f>
        <v>0</v>
      </c>
      <c r="BI116" s="188">
        <f>IF(N116="nulová",J116,0)</f>
        <v>0</v>
      </c>
      <c r="BJ116" s="20" t="s">
        <v>79</v>
      </c>
      <c r="BK116" s="188">
        <f>ROUND(I116*H116,2)</f>
        <v>0</v>
      </c>
      <c r="BL116" s="20" t="s">
        <v>130</v>
      </c>
      <c r="BM116" s="187" t="s">
        <v>959</v>
      </c>
    </row>
    <row r="117" spans="1:65" s="2" customFormat="1" ht="11.25">
      <c r="A117" s="37"/>
      <c r="B117" s="38"/>
      <c r="C117" s="39"/>
      <c r="D117" s="189" t="s">
        <v>132</v>
      </c>
      <c r="E117" s="39"/>
      <c r="F117" s="190" t="s">
        <v>453</v>
      </c>
      <c r="G117" s="39"/>
      <c r="H117" s="39"/>
      <c r="I117" s="191"/>
      <c r="J117" s="39"/>
      <c r="K117" s="39"/>
      <c r="L117" s="42"/>
      <c r="M117" s="192"/>
      <c r="N117" s="193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132</v>
      </c>
      <c r="AU117" s="20" t="s">
        <v>81</v>
      </c>
    </row>
    <row r="118" spans="1:65" s="2" customFormat="1" ht="37.9" customHeight="1">
      <c r="A118" s="37"/>
      <c r="B118" s="38"/>
      <c r="C118" s="176" t="s">
        <v>174</v>
      </c>
      <c r="D118" s="176" t="s">
        <v>125</v>
      </c>
      <c r="E118" s="177" t="s">
        <v>454</v>
      </c>
      <c r="F118" s="178" t="s">
        <v>455</v>
      </c>
      <c r="G118" s="179" t="s">
        <v>255</v>
      </c>
      <c r="H118" s="180">
        <v>34.299999999999997</v>
      </c>
      <c r="I118" s="181"/>
      <c r="J118" s="182">
        <f>ROUND(I118*H118,2)</f>
        <v>0</v>
      </c>
      <c r="K118" s="178" t="s">
        <v>129</v>
      </c>
      <c r="L118" s="42"/>
      <c r="M118" s="183" t="s">
        <v>19</v>
      </c>
      <c r="N118" s="184" t="s">
        <v>42</v>
      </c>
      <c r="O118" s="67"/>
      <c r="P118" s="185">
        <f>O118*H118</f>
        <v>0</v>
      </c>
      <c r="Q118" s="185">
        <v>0</v>
      </c>
      <c r="R118" s="185">
        <f>Q118*H118</f>
        <v>0</v>
      </c>
      <c r="S118" s="185">
        <v>0</v>
      </c>
      <c r="T118" s="186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87" t="s">
        <v>130</v>
      </c>
      <c r="AT118" s="187" t="s">
        <v>125</v>
      </c>
      <c r="AU118" s="187" t="s">
        <v>81</v>
      </c>
      <c r="AY118" s="20" t="s">
        <v>123</v>
      </c>
      <c r="BE118" s="188">
        <f>IF(N118="základní",J118,0)</f>
        <v>0</v>
      </c>
      <c r="BF118" s="188">
        <f>IF(N118="snížená",J118,0)</f>
        <v>0</v>
      </c>
      <c r="BG118" s="188">
        <f>IF(N118="zákl. přenesená",J118,0)</f>
        <v>0</v>
      </c>
      <c r="BH118" s="188">
        <f>IF(N118="sníž. přenesená",J118,0)</f>
        <v>0</v>
      </c>
      <c r="BI118" s="188">
        <f>IF(N118="nulová",J118,0)</f>
        <v>0</v>
      </c>
      <c r="BJ118" s="20" t="s">
        <v>79</v>
      </c>
      <c r="BK118" s="188">
        <f>ROUND(I118*H118,2)</f>
        <v>0</v>
      </c>
      <c r="BL118" s="20" t="s">
        <v>130</v>
      </c>
      <c r="BM118" s="187" t="s">
        <v>960</v>
      </c>
    </row>
    <row r="119" spans="1:65" s="2" customFormat="1" ht="11.25">
      <c r="A119" s="37"/>
      <c r="B119" s="38"/>
      <c r="C119" s="39"/>
      <c r="D119" s="189" t="s">
        <v>132</v>
      </c>
      <c r="E119" s="39"/>
      <c r="F119" s="190" t="s">
        <v>457</v>
      </c>
      <c r="G119" s="39"/>
      <c r="H119" s="39"/>
      <c r="I119" s="191"/>
      <c r="J119" s="39"/>
      <c r="K119" s="39"/>
      <c r="L119" s="42"/>
      <c r="M119" s="192"/>
      <c r="N119" s="193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132</v>
      </c>
      <c r="AU119" s="20" t="s">
        <v>81</v>
      </c>
    </row>
    <row r="120" spans="1:65" s="2" customFormat="1" ht="19.5">
      <c r="A120" s="37"/>
      <c r="B120" s="38"/>
      <c r="C120" s="39"/>
      <c r="D120" s="196" t="s">
        <v>249</v>
      </c>
      <c r="E120" s="39"/>
      <c r="F120" s="227" t="s">
        <v>458</v>
      </c>
      <c r="G120" s="39"/>
      <c r="H120" s="39"/>
      <c r="I120" s="191"/>
      <c r="J120" s="39"/>
      <c r="K120" s="39"/>
      <c r="L120" s="42"/>
      <c r="M120" s="192"/>
      <c r="N120" s="193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249</v>
      </c>
      <c r="AU120" s="20" t="s">
        <v>81</v>
      </c>
    </row>
    <row r="121" spans="1:65" s="13" customFormat="1" ht="11.25">
      <c r="B121" s="194"/>
      <c r="C121" s="195"/>
      <c r="D121" s="196" t="s">
        <v>134</v>
      </c>
      <c r="E121" s="195"/>
      <c r="F121" s="198" t="s">
        <v>1043</v>
      </c>
      <c r="G121" s="195"/>
      <c r="H121" s="199">
        <v>34.299999999999997</v>
      </c>
      <c r="I121" s="200"/>
      <c r="J121" s="195"/>
      <c r="K121" s="195"/>
      <c r="L121" s="201"/>
      <c r="M121" s="202"/>
      <c r="N121" s="203"/>
      <c r="O121" s="203"/>
      <c r="P121" s="203"/>
      <c r="Q121" s="203"/>
      <c r="R121" s="203"/>
      <c r="S121" s="203"/>
      <c r="T121" s="204"/>
      <c r="AT121" s="205" t="s">
        <v>134</v>
      </c>
      <c r="AU121" s="205" t="s">
        <v>81</v>
      </c>
      <c r="AV121" s="13" t="s">
        <v>81</v>
      </c>
      <c r="AW121" s="13" t="s">
        <v>4</v>
      </c>
      <c r="AX121" s="13" t="s">
        <v>79</v>
      </c>
      <c r="AY121" s="205" t="s">
        <v>123</v>
      </c>
    </row>
    <row r="122" spans="1:65" s="2" customFormat="1" ht="37.9" customHeight="1">
      <c r="A122" s="37"/>
      <c r="B122" s="38"/>
      <c r="C122" s="176" t="s">
        <v>179</v>
      </c>
      <c r="D122" s="176" t="s">
        <v>125</v>
      </c>
      <c r="E122" s="177" t="s">
        <v>460</v>
      </c>
      <c r="F122" s="178" t="s">
        <v>461</v>
      </c>
      <c r="G122" s="179" t="s">
        <v>192</v>
      </c>
      <c r="H122" s="180">
        <v>19.600000000000001</v>
      </c>
      <c r="I122" s="181"/>
      <c r="J122" s="182">
        <f>ROUND(I122*H122,2)</f>
        <v>0</v>
      </c>
      <c r="K122" s="178" t="s">
        <v>129</v>
      </c>
      <c r="L122" s="42"/>
      <c r="M122" s="183" t="s">
        <v>19</v>
      </c>
      <c r="N122" s="184" t="s">
        <v>42</v>
      </c>
      <c r="O122" s="67"/>
      <c r="P122" s="185">
        <f>O122*H122</f>
        <v>0</v>
      </c>
      <c r="Q122" s="185">
        <v>0</v>
      </c>
      <c r="R122" s="185">
        <f>Q122*H122</f>
        <v>0</v>
      </c>
      <c r="S122" s="185">
        <v>0</v>
      </c>
      <c r="T122" s="186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87" t="s">
        <v>130</v>
      </c>
      <c r="AT122" s="187" t="s">
        <v>125</v>
      </c>
      <c r="AU122" s="187" t="s">
        <v>81</v>
      </c>
      <c r="AY122" s="20" t="s">
        <v>123</v>
      </c>
      <c r="BE122" s="188">
        <f>IF(N122="základní",J122,0)</f>
        <v>0</v>
      </c>
      <c r="BF122" s="188">
        <f>IF(N122="snížená",J122,0)</f>
        <v>0</v>
      </c>
      <c r="BG122" s="188">
        <f>IF(N122="zákl. přenesená",J122,0)</f>
        <v>0</v>
      </c>
      <c r="BH122" s="188">
        <f>IF(N122="sníž. přenesená",J122,0)</f>
        <v>0</v>
      </c>
      <c r="BI122" s="188">
        <f>IF(N122="nulová",J122,0)</f>
        <v>0</v>
      </c>
      <c r="BJ122" s="20" t="s">
        <v>79</v>
      </c>
      <c r="BK122" s="188">
        <f>ROUND(I122*H122,2)</f>
        <v>0</v>
      </c>
      <c r="BL122" s="20" t="s">
        <v>130</v>
      </c>
      <c r="BM122" s="187" t="s">
        <v>962</v>
      </c>
    </row>
    <row r="123" spans="1:65" s="2" customFormat="1" ht="11.25">
      <c r="A123" s="37"/>
      <c r="B123" s="38"/>
      <c r="C123" s="39"/>
      <c r="D123" s="189" t="s">
        <v>132</v>
      </c>
      <c r="E123" s="39"/>
      <c r="F123" s="190" t="s">
        <v>463</v>
      </c>
      <c r="G123" s="39"/>
      <c r="H123" s="39"/>
      <c r="I123" s="191"/>
      <c r="J123" s="39"/>
      <c r="K123" s="39"/>
      <c r="L123" s="42"/>
      <c r="M123" s="192"/>
      <c r="N123" s="193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132</v>
      </c>
      <c r="AU123" s="20" t="s">
        <v>81</v>
      </c>
    </row>
    <row r="124" spans="1:65" s="2" customFormat="1" ht="44.25" customHeight="1">
      <c r="A124" s="37"/>
      <c r="B124" s="38"/>
      <c r="C124" s="176" t="s">
        <v>184</v>
      </c>
      <c r="D124" s="176" t="s">
        <v>125</v>
      </c>
      <c r="E124" s="177" t="s">
        <v>464</v>
      </c>
      <c r="F124" s="178" t="s">
        <v>465</v>
      </c>
      <c r="G124" s="179" t="s">
        <v>192</v>
      </c>
      <c r="H124" s="180">
        <v>12.97</v>
      </c>
      <c r="I124" s="181"/>
      <c r="J124" s="182">
        <f>ROUND(I124*H124,2)</f>
        <v>0</v>
      </c>
      <c r="K124" s="178" t="s">
        <v>129</v>
      </c>
      <c r="L124" s="42"/>
      <c r="M124" s="183" t="s">
        <v>19</v>
      </c>
      <c r="N124" s="184" t="s">
        <v>42</v>
      </c>
      <c r="O124" s="67"/>
      <c r="P124" s="185">
        <f>O124*H124</f>
        <v>0</v>
      </c>
      <c r="Q124" s="185">
        <v>0</v>
      </c>
      <c r="R124" s="185">
        <f>Q124*H124</f>
        <v>0</v>
      </c>
      <c r="S124" s="185">
        <v>0</v>
      </c>
      <c r="T124" s="186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87" t="s">
        <v>130</v>
      </c>
      <c r="AT124" s="187" t="s">
        <v>125</v>
      </c>
      <c r="AU124" s="187" t="s">
        <v>81</v>
      </c>
      <c r="AY124" s="20" t="s">
        <v>123</v>
      </c>
      <c r="BE124" s="188">
        <f>IF(N124="základní",J124,0)</f>
        <v>0</v>
      </c>
      <c r="BF124" s="188">
        <f>IF(N124="snížená",J124,0)</f>
        <v>0</v>
      </c>
      <c r="BG124" s="188">
        <f>IF(N124="zákl. přenesená",J124,0)</f>
        <v>0</v>
      </c>
      <c r="BH124" s="188">
        <f>IF(N124="sníž. přenesená",J124,0)</f>
        <v>0</v>
      </c>
      <c r="BI124" s="188">
        <f>IF(N124="nulová",J124,0)</f>
        <v>0</v>
      </c>
      <c r="BJ124" s="20" t="s">
        <v>79</v>
      </c>
      <c r="BK124" s="188">
        <f>ROUND(I124*H124,2)</f>
        <v>0</v>
      </c>
      <c r="BL124" s="20" t="s">
        <v>130</v>
      </c>
      <c r="BM124" s="187" t="s">
        <v>963</v>
      </c>
    </row>
    <row r="125" spans="1:65" s="2" customFormat="1" ht="11.25">
      <c r="A125" s="37"/>
      <c r="B125" s="38"/>
      <c r="C125" s="39"/>
      <c r="D125" s="189" t="s">
        <v>132</v>
      </c>
      <c r="E125" s="39"/>
      <c r="F125" s="190" t="s">
        <v>467</v>
      </c>
      <c r="G125" s="39"/>
      <c r="H125" s="39"/>
      <c r="I125" s="191"/>
      <c r="J125" s="39"/>
      <c r="K125" s="39"/>
      <c r="L125" s="42"/>
      <c r="M125" s="192"/>
      <c r="N125" s="193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132</v>
      </c>
      <c r="AU125" s="20" t="s">
        <v>81</v>
      </c>
    </row>
    <row r="126" spans="1:65" s="15" customFormat="1" ht="11.25">
      <c r="B126" s="228"/>
      <c r="C126" s="229"/>
      <c r="D126" s="196" t="s">
        <v>134</v>
      </c>
      <c r="E126" s="230" t="s">
        <v>19</v>
      </c>
      <c r="F126" s="231" t="s">
        <v>468</v>
      </c>
      <c r="G126" s="229"/>
      <c r="H126" s="230" t="s">
        <v>19</v>
      </c>
      <c r="I126" s="232"/>
      <c r="J126" s="229"/>
      <c r="K126" s="229"/>
      <c r="L126" s="233"/>
      <c r="M126" s="234"/>
      <c r="N126" s="235"/>
      <c r="O126" s="235"/>
      <c r="P126" s="235"/>
      <c r="Q126" s="235"/>
      <c r="R126" s="235"/>
      <c r="S126" s="235"/>
      <c r="T126" s="236"/>
      <c r="AT126" s="237" t="s">
        <v>134</v>
      </c>
      <c r="AU126" s="237" t="s">
        <v>81</v>
      </c>
      <c r="AV126" s="15" t="s">
        <v>79</v>
      </c>
      <c r="AW126" s="15" t="s">
        <v>33</v>
      </c>
      <c r="AX126" s="15" t="s">
        <v>71</v>
      </c>
      <c r="AY126" s="237" t="s">
        <v>123</v>
      </c>
    </row>
    <row r="127" spans="1:65" s="13" customFormat="1" ht="11.25">
      <c r="B127" s="194"/>
      <c r="C127" s="195"/>
      <c r="D127" s="196" t="s">
        <v>134</v>
      </c>
      <c r="E127" s="197" t="s">
        <v>19</v>
      </c>
      <c r="F127" s="198" t="s">
        <v>1044</v>
      </c>
      <c r="G127" s="195"/>
      <c r="H127" s="199">
        <v>19.600000000000001</v>
      </c>
      <c r="I127" s="200"/>
      <c r="J127" s="195"/>
      <c r="K127" s="195"/>
      <c r="L127" s="201"/>
      <c r="M127" s="202"/>
      <c r="N127" s="203"/>
      <c r="O127" s="203"/>
      <c r="P127" s="203"/>
      <c r="Q127" s="203"/>
      <c r="R127" s="203"/>
      <c r="S127" s="203"/>
      <c r="T127" s="204"/>
      <c r="AT127" s="205" t="s">
        <v>134</v>
      </c>
      <c r="AU127" s="205" t="s">
        <v>81</v>
      </c>
      <c r="AV127" s="13" t="s">
        <v>81</v>
      </c>
      <c r="AW127" s="13" t="s">
        <v>33</v>
      </c>
      <c r="AX127" s="13" t="s">
        <v>71</v>
      </c>
      <c r="AY127" s="205" t="s">
        <v>123</v>
      </c>
    </row>
    <row r="128" spans="1:65" s="16" customFormat="1" ht="11.25">
      <c r="B128" s="242"/>
      <c r="C128" s="243"/>
      <c r="D128" s="196" t="s">
        <v>134</v>
      </c>
      <c r="E128" s="244" t="s">
        <v>19</v>
      </c>
      <c r="F128" s="245" t="s">
        <v>364</v>
      </c>
      <c r="G128" s="243"/>
      <c r="H128" s="246">
        <v>19.600000000000001</v>
      </c>
      <c r="I128" s="247"/>
      <c r="J128" s="243"/>
      <c r="K128" s="243"/>
      <c r="L128" s="248"/>
      <c r="M128" s="249"/>
      <c r="N128" s="250"/>
      <c r="O128" s="250"/>
      <c r="P128" s="250"/>
      <c r="Q128" s="250"/>
      <c r="R128" s="250"/>
      <c r="S128" s="250"/>
      <c r="T128" s="251"/>
      <c r="AT128" s="252" t="s">
        <v>134</v>
      </c>
      <c r="AU128" s="252" t="s">
        <v>81</v>
      </c>
      <c r="AV128" s="16" t="s">
        <v>140</v>
      </c>
      <c r="AW128" s="16" t="s">
        <v>33</v>
      </c>
      <c r="AX128" s="16" t="s">
        <v>71</v>
      </c>
      <c r="AY128" s="252" t="s">
        <v>123</v>
      </c>
    </row>
    <row r="129" spans="1:65" s="15" customFormat="1" ht="11.25">
      <c r="B129" s="228"/>
      <c r="C129" s="229"/>
      <c r="D129" s="196" t="s">
        <v>134</v>
      </c>
      <c r="E129" s="230" t="s">
        <v>19</v>
      </c>
      <c r="F129" s="231" t="s">
        <v>380</v>
      </c>
      <c r="G129" s="229"/>
      <c r="H129" s="230" t="s">
        <v>19</v>
      </c>
      <c r="I129" s="232"/>
      <c r="J129" s="229"/>
      <c r="K129" s="229"/>
      <c r="L129" s="233"/>
      <c r="M129" s="234"/>
      <c r="N129" s="235"/>
      <c r="O129" s="235"/>
      <c r="P129" s="235"/>
      <c r="Q129" s="235"/>
      <c r="R129" s="235"/>
      <c r="S129" s="235"/>
      <c r="T129" s="236"/>
      <c r="AT129" s="237" t="s">
        <v>134</v>
      </c>
      <c r="AU129" s="237" t="s">
        <v>81</v>
      </c>
      <c r="AV129" s="15" t="s">
        <v>79</v>
      </c>
      <c r="AW129" s="15" t="s">
        <v>33</v>
      </c>
      <c r="AX129" s="15" t="s">
        <v>71</v>
      </c>
      <c r="AY129" s="237" t="s">
        <v>123</v>
      </c>
    </row>
    <row r="130" spans="1:65" s="15" customFormat="1" ht="11.25">
      <c r="B130" s="228"/>
      <c r="C130" s="229"/>
      <c r="D130" s="196" t="s">
        <v>134</v>
      </c>
      <c r="E130" s="230" t="s">
        <v>19</v>
      </c>
      <c r="F130" s="231" t="s">
        <v>470</v>
      </c>
      <c r="G130" s="229"/>
      <c r="H130" s="230" t="s">
        <v>19</v>
      </c>
      <c r="I130" s="232"/>
      <c r="J130" s="229"/>
      <c r="K130" s="229"/>
      <c r="L130" s="233"/>
      <c r="M130" s="234"/>
      <c r="N130" s="235"/>
      <c r="O130" s="235"/>
      <c r="P130" s="235"/>
      <c r="Q130" s="235"/>
      <c r="R130" s="235"/>
      <c r="S130" s="235"/>
      <c r="T130" s="236"/>
      <c r="AT130" s="237" t="s">
        <v>134</v>
      </c>
      <c r="AU130" s="237" t="s">
        <v>81</v>
      </c>
      <c r="AV130" s="15" t="s">
        <v>79</v>
      </c>
      <c r="AW130" s="15" t="s">
        <v>33</v>
      </c>
      <c r="AX130" s="15" t="s">
        <v>71</v>
      </c>
      <c r="AY130" s="237" t="s">
        <v>123</v>
      </c>
    </row>
    <row r="131" spans="1:65" s="13" customFormat="1" ht="11.25">
      <c r="B131" s="194"/>
      <c r="C131" s="195"/>
      <c r="D131" s="196" t="s">
        <v>134</v>
      </c>
      <c r="E131" s="197" t="s">
        <v>19</v>
      </c>
      <c r="F131" s="198" t="s">
        <v>1045</v>
      </c>
      <c r="G131" s="195"/>
      <c r="H131" s="199">
        <v>-4.1539999999999999</v>
      </c>
      <c r="I131" s="200"/>
      <c r="J131" s="195"/>
      <c r="K131" s="195"/>
      <c r="L131" s="201"/>
      <c r="M131" s="202"/>
      <c r="N131" s="203"/>
      <c r="O131" s="203"/>
      <c r="P131" s="203"/>
      <c r="Q131" s="203"/>
      <c r="R131" s="203"/>
      <c r="S131" s="203"/>
      <c r="T131" s="204"/>
      <c r="AT131" s="205" t="s">
        <v>134</v>
      </c>
      <c r="AU131" s="205" t="s">
        <v>81</v>
      </c>
      <c r="AV131" s="13" t="s">
        <v>81</v>
      </c>
      <c r="AW131" s="13" t="s">
        <v>33</v>
      </c>
      <c r="AX131" s="13" t="s">
        <v>71</v>
      </c>
      <c r="AY131" s="205" t="s">
        <v>123</v>
      </c>
    </row>
    <row r="132" spans="1:65" s="16" customFormat="1" ht="11.25">
      <c r="B132" s="242"/>
      <c r="C132" s="243"/>
      <c r="D132" s="196" t="s">
        <v>134</v>
      </c>
      <c r="E132" s="244" t="s">
        <v>19</v>
      </c>
      <c r="F132" s="245" t="s">
        <v>364</v>
      </c>
      <c r="G132" s="243"/>
      <c r="H132" s="246">
        <v>-4.1539999999999999</v>
      </c>
      <c r="I132" s="247"/>
      <c r="J132" s="243"/>
      <c r="K132" s="243"/>
      <c r="L132" s="248"/>
      <c r="M132" s="249"/>
      <c r="N132" s="250"/>
      <c r="O132" s="250"/>
      <c r="P132" s="250"/>
      <c r="Q132" s="250"/>
      <c r="R132" s="250"/>
      <c r="S132" s="250"/>
      <c r="T132" s="251"/>
      <c r="AT132" s="252" t="s">
        <v>134</v>
      </c>
      <c r="AU132" s="252" t="s">
        <v>81</v>
      </c>
      <c r="AV132" s="16" t="s">
        <v>140</v>
      </c>
      <c r="AW132" s="16" t="s">
        <v>33</v>
      </c>
      <c r="AX132" s="16" t="s">
        <v>71</v>
      </c>
      <c r="AY132" s="252" t="s">
        <v>123</v>
      </c>
    </row>
    <row r="133" spans="1:65" s="15" customFormat="1" ht="11.25">
      <c r="B133" s="228"/>
      <c r="C133" s="229"/>
      <c r="D133" s="196" t="s">
        <v>134</v>
      </c>
      <c r="E133" s="230" t="s">
        <v>19</v>
      </c>
      <c r="F133" s="231" t="s">
        <v>491</v>
      </c>
      <c r="G133" s="229"/>
      <c r="H133" s="230" t="s">
        <v>19</v>
      </c>
      <c r="I133" s="232"/>
      <c r="J133" s="229"/>
      <c r="K133" s="229"/>
      <c r="L133" s="233"/>
      <c r="M133" s="234"/>
      <c r="N133" s="235"/>
      <c r="O133" s="235"/>
      <c r="P133" s="235"/>
      <c r="Q133" s="235"/>
      <c r="R133" s="235"/>
      <c r="S133" s="235"/>
      <c r="T133" s="236"/>
      <c r="AT133" s="237" t="s">
        <v>134</v>
      </c>
      <c r="AU133" s="237" t="s">
        <v>81</v>
      </c>
      <c r="AV133" s="15" t="s">
        <v>79</v>
      </c>
      <c r="AW133" s="15" t="s">
        <v>33</v>
      </c>
      <c r="AX133" s="15" t="s">
        <v>71</v>
      </c>
      <c r="AY133" s="237" t="s">
        <v>123</v>
      </c>
    </row>
    <row r="134" spans="1:65" s="13" customFormat="1" ht="11.25">
      <c r="B134" s="194"/>
      <c r="C134" s="195"/>
      <c r="D134" s="196" t="s">
        <v>134</v>
      </c>
      <c r="E134" s="197" t="s">
        <v>19</v>
      </c>
      <c r="F134" s="198" t="s">
        <v>500</v>
      </c>
      <c r="G134" s="195"/>
      <c r="H134" s="199">
        <v>-2.476</v>
      </c>
      <c r="I134" s="200"/>
      <c r="J134" s="195"/>
      <c r="K134" s="195"/>
      <c r="L134" s="201"/>
      <c r="M134" s="202"/>
      <c r="N134" s="203"/>
      <c r="O134" s="203"/>
      <c r="P134" s="203"/>
      <c r="Q134" s="203"/>
      <c r="R134" s="203"/>
      <c r="S134" s="203"/>
      <c r="T134" s="204"/>
      <c r="AT134" s="205" t="s">
        <v>134</v>
      </c>
      <c r="AU134" s="205" t="s">
        <v>81</v>
      </c>
      <c r="AV134" s="13" t="s">
        <v>81</v>
      </c>
      <c r="AW134" s="13" t="s">
        <v>33</v>
      </c>
      <c r="AX134" s="13" t="s">
        <v>71</v>
      </c>
      <c r="AY134" s="205" t="s">
        <v>123</v>
      </c>
    </row>
    <row r="135" spans="1:65" s="16" customFormat="1" ht="11.25">
      <c r="B135" s="242"/>
      <c r="C135" s="243"/>
      <c r="D135" s="196" t="s">
        <v>134</v>
      </c>
      <c r="E135" s="244" t="s">
        <v>19</v>
      </c>
      <c r="F135" s="245" t="s">
        <v>364</v>
      </c>
      <c r="G135" s="243"/>
      <c r="H135" s="246">
        <v>-2.476</v>
      </c>
      <c r="I135" s="247"/>
      <c r="J135" s="243"/>
      <c r="K135" s="243"/>
      <c r="L135" s="248"/>
      <c r="M135" s="249"/>
      <c r="N135" s="250"/>
      <c r="O135" s="250"/>
      <c r="P135" s="250"/>
      <c r="Q135" s="250"/>
      <c r="R135" s="250"/>
      <c r="S135" s="250"/>
      <c r="T135" s="251"/>
      <c r="AT135" s="252" t="s">
        <v>134</v>
      </c>
      <c r="AU135" s="252" t="s">
        <v>81</v>
      </c>
      <c r="AV135" s="16" t="s">
        <v>140</v>
      </c>
      <c r="AW135" s="16" t="s">
        <v>33</v>
      </c>
      <c r="AX135" s="16" t="s">
        <v>71</v>
      </c>
      <c r="AY135" s="252" t="s">
        <v>123</v>
      </c>
    </row>
    <row r="136" spans="1:65" s="14" customFormat="1" ht="11.25">
      <c r="B136" s="206"/>
      <c r="C136" s="207"/>
      <c r="D136" s="196" t="s">
        <v>134</v>
      </c>
      <c r="E136" s="208" t="s">
        <v>19</v>
      </c>
      <c r="F136" s="209" t="s">
        <v>199</v>
      </c>
      <c r="G136" s="207"/>
      <c r="H136" s="210">
        <v>12.97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134</v>
      </c>
      <c r="AU136" s="216" t="s">
        <v>81</v>
      </c>
      <c r="AV136" s="14" t="s">
        <v>130</v>
      </c>
      <c r="AW136" s="14" t="s">
        <v>33</v>
      </c>
      <c r="AX136" s="14" t="s">
        <v>79</v>
      </c>
      <c r="AY136" s="216" t="s">
        <v>123</v>
      </c>
    </row>
    <row r="137" spans="1:65" s="2" customFormat="1" ht="16.5" customHeight="1">
      <c r="A137" s="37"/>
      <c r="B137" s="38"/>
      <c r="C137" s="217" t="s">
        <v>8</v>
      </c>
      <c r="D137" s="217" t="s">
        <v>221</v>
      </c>
      <c r="E137" s="218" t="s">
        <v>504</v>
      </c>
      <c r="F137" s="219" t="s">
        <v>505</v>
      </c>
      <c r="G137" s="220" t="s">
        <v>255</v>
      </c>
      <c r="H137" s="221">
        <v>24.643000000000001</v>
      </c>
      <c r="I137" s="222"/>
      <c r="J137" s="223">
        <f>ROUND(I137*H137,2)</f>
        <v>0</v>
      </c>
      <c r="K137" s="219" t="s">
        <v>129</v>
      </c>
      <c r="L137" s="224"/>
      <c r="M137" s="225" t="s">
        <v>19</v>
      </c>
      <c r="N137" s="226" t="s">
        <v>42</v>
      </c>
      <c r="O137" s="67"/>
      <c r="P137" s="185">
        <f>O137*H137</f>
        <v>0</v>
      </c>
      <c r="Q137" s="185">
        <v>0</v>
      </c>
      <c r="R137" s="185">
        <f>Q137*H137</f>
        <v>0</v>
      </c>
      <c r="S137" s="185">
        <v>0</v>
      </c>
      <c r="T137" s="186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87" t="s">
        <v>169</v>
      </c>
      <c r="AT137" s="187" t="s">
        <v>221</v>
      </c>
      <c r="AU137" s="187" t="s">
        <v>81</v>
      </c>
      <c r="AY137" s="20" t="s">
        <v>123</v>
      </c>
      <c r="BE137" s="188">
        <f>IF(N137="základní",J137,0)</f>
        <v>0</v>
      </c>
      <c r="BF137" s="188">
        <f>IF(N137="snížená",J137,0)</f>
        <v>0</v>
      </c>
      <c r="BG137" s="188">
        <f>IF(N137="zákl. přenesená",J137,0)</f>
        <v>0</v>
      </c>
      <c r="BH137" s="188">
        <f>IF(N137="sníž. přenesená",J137,0)</f>
        <v>0</v>
      </c>
      <c r="BI137" s="188">
        <f>IF(N137="nulová",J137,0)</f>
        <v>0</v>
      </c>
      <c r="BJ137" s="20" t="s">
        <v>79</v>
      </c>
      <c r="BK137" s="188">
        <f>ROUND(I137*H137,2)</f>
        <v>0</v>
      </c>
      <c r="BL137" s="20" t="s">
        <v>130</v>
      </c>
      <c r="BM137" s="187" t="s">
        <v>971</v>
      </c>
    </row>
    <row r="138" spans="1:65" s="2" customFormat="1" ht="39">
      <c r="A138" s="37"/>
      <c r="B138" s="38"/>
      <c r="C138" s="39"/>
      <c r="D138" s="196" t="s">
        <v>249</v>
      </c>
      <c r="E138" s="39"/>
      <c r="F138" s="227" t="s">
        <v>507</v>
      </c>
      <c r="G138" s="39"/>
      <c r="H138" s="39"/>
      <c r="I138" s="191"/>
      <c r="J138" s="39"/>
      <c r="K138" s="39"/>
      <c r="L138" s="42"/>
      <c r="M138" s="192"/>
      <c r="N138" s="193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20" t="s">
        <v>249</v>
      </c>
      <c r="AU138" s="20" t="s">
        <v>81</v>
      </c>
    </row>
    <row r="139" spans="1:65" s="13" customFormat="1" ht="11.25">
      <c r="B139" s="194"/>
      <c r="C139" s="195"/>
      <c r="D139" s="196" t="s">
        <v>134</v>
      </c>
      <c r="E139" s="195"/>
      <c r="F139" s="198" t="s">
        <v>1046</v>
      </c>
      <c r="G139" s="195"/>
      <c r="H139" s="199">
        <v>24.643000000000001</v>
      </c>
      <c r="I139" s="200"/>
      <c r="J139" s="195"/>
      <c r="K139" s="195"/>
      <c r="L139" s="201"/>
      <c r="M139" s="202"/>
      <c r="N139" s="203"/>
      <c r="O139" s="203"/>
      <c r="P139" s="203"/>
      <c r="Q139" s="203"/>
      <c r="R139" s="203"/>
      <c r="S139" s="203"/>
      <c r="T139" s="204"/>
      <c r="AT139" s="205" t="s">
        <v>134</v>
      </c>
      <c r="AU139" s="205" t="s">
        <v>81</v>
      </c>
      <c r="AV139" s="13" t="s">
        <v>81</v>
      </c>
      <c r="AW139" s="13" t="s">
        <v>4</v>
      </c>
      <c r="AX139" s="13" t="s">
        <v>79</v>
      </c>
      <c r="AY139" s="205" t="s">
        <v>123</v>
      </c>
    </row>
    <row r="140" spans="1:65" s="2" customFormat="1" ht="66.75" customHeight="1">
      <c r="A140" s="37"/>
      <c r="B140" s="38"/>
      <c r="C140" s="176" t="s">
        <v>200</v>
      </c>
      <c r="D140" s="176" t="s">
        <v>125</v>
      </c>
      <c r="E140" s="177" t="s">
        <v>509</v>
      </c>
      <c r="F140" s="178" t="s">
        <v>510</v>
      </c>
      <c r="G140" s="179" t="s">
        <v>192</v>
      </c>
      <c r="H140" s="180">
        <v>3.2010000000000001</v>
      </c>
      <c r="I140" s="181"/>
      <c r="J140" s="182">
        <f>ROUND(I140*H140,2)</f>
        <v>0</v>
      </c>
      <c r="K140" s="178" t="s">
        <v>129</v>
      </c>
      <c r="L140" s="42"/>
      <c r="M140" s="183" t="s">
        <v>19</v>
      </c>
      <c r="N140" s="184" t="s">
        <v>42</v>
      </c>
      <c r="O140" s="67"/>
      <c r="P140" s="185">
        <f>O140*H140</f>
        <v>0</v>
      </c>
      <c r="Q140" s="185">
        <v>0</v>
      </c>
      <c r="R140" s="185">
        <f>Q140*H140</f>
        <v>0</v>
      </c>
      <c r="S140" s="185">
        <v>0</v>
      </c>
      <c r="T140" s="186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7" t="s">
        <v>130</v>
      </c>
      <c r="AT140" s="187" t="s">
        <v>125</v>
      </c>
      <c r="AU140" s="187" t="s">
        <v>81</v>
      </c>
      <c r="AY140" s="20" t="s">
        <v>123</v>
      </c>
      <c r="BE140" s="188">
        <f>IF(N140="základní",J140,0)</f>
        <v>0</v>
      </c>
      <c r="BF140" s="188">
        <f>IF(N140="snížená",J140,0)</f>
        <v>0</v>
      </c>
      <c r="BG140" s="188">
        <f>IF(N140="zákl. přenesená",J140,0)</f>
        <v>0</v>
      </c>
      <c r="BH140" s="188">
        <f>IF(N140="sníž. přenesená",J140,0)</f>
        <v>0</v>
      </c>
      <c r="BI140" s="188">
        <f>IF(N140="nulová",J140,0)</f>
        <v>0</v>
      </c>
      <c r="BJ140" s="20" t="s">
        <v>79</v>
      </c>
      <c r="BK140" s="188">
        <f>ROUND(I140*H140,2)</f>
        <v>0</v>
      </c>
      <c r="BL140" s="20" t="s">
        <v>130</v>
      </c>
      <c r="BM140" s="187" t="s">
        <v>973</v>
      </c>
    </row>
    <row r="141" spans="1:65" s="2" customFormat="1" ht="11.25">
      <c r="A141" s="37"/>
      <c r="B141" s="38"/>
      <c r="C141" s="39"/>
      <c r="D141" s="189" t="s">
        <v>132</v>
      </c>
      <c r="E141" s="39"/>
      <c r="F141" s="190" t="s">
        <v>512</v>
      </c>
      <c r="G141" s="39"/>
      <c r="H141" s="39"/>
      <c r="I141" s="191"/>
      <c r="J141" s="39"/>
      <c r="K141" s="39"/>
      <c r="L141" s="42"/>
      <c r="M141" s="192"/>
      <c r="N141" s="193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132</v>
      </c>
      <c r="AU141" s="20" t="s">
        <v>81</v>
      </c>
    </row>
    <row r="142" spans="1:65" s="2" customFormat="1" ht="19.5">
      <c r="A142" s="37"/>
      <c r="B142" s="38"/>
      <c r="C142" s="39"/>
      <c r="D142" s="196" t="s">
        <v>249</v>
      </c>
      <c r="E142" s="39"/>
      <c r="F142" s="227" t="s">
        <v>513</v>
      </c>
      <c r="G142" s="39"/>
      <c r="H142" s="39"/>
      <c r="I142" s="191"/>
      <c r="J142" s="39"/>
      <c r="K142" s="39"/>
      <c r="L142" s="42"/>
      <c r="M142" s="192"/>
      <c r="N142" s="193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249</v>
      </c>
      <c r="AU142" s="20" t="s">
        <v>81</v>
      </c>
    </row>
    <row r="143" spans="1:65" s="13" customFormat="1" ht="11.25">
      <c r="B143" s="194"/>
      <c r="C143" s="195"/>
      <c r="D143" s="196" t="s">
        <v>134</v>
      </c>
      <c r="E143" s="197" t="s">
        <v>19</v>
      </c>
      <c r="F143" s="198" t="s">
        <v>1047</v>
      </c>
      <c r="G143" s="195"/>
      <c r="H143" s="199">
        <v>3.5150000000000001</v>
      </c>
      <c r="I143" s="200"/>
      <c r="J143" s="195"/>
      <c r="K143" s="195"/>
      <c r="L143" s="201"/>
      <c r="M143" s="202"/>
      <c r="N143" s="203"/>
      <c r="O143" s="203"/>
      <c r="P143" s="203"/>
      <c r="Q143" s="203"/>
      <c r="R143" s="203"/>
      <c r="S143" s="203"/>
      <c r="T143" s="204"/>
      <c r="AT143" s="205" t="s">
        <v>134</v>
      </c>
      <c r="AU143" s="205" t="s">
        <v>81</v>
      </c>
      <c r="AV143" s="13" t="s">
        <v>81</v>
      </c>
      <c r="AW143" s="13" t="s">
        <v>33</v>
      </c>
      <c r="AX143" s="13" t="s">
        <v>71</v>
      </c>
      <c r="AY143" s="205" t="s">
        <v>123</v>
      </c>
    </row>
    <row r="144" spans="1:65" s="16" customFormat="1" ht="11.25">
      <c r="B144" s="242"/>
      <c r="C144" s="243"/>
      <c r="D144" s="196" t="s">
        <v>134</v>
      </c>
      <c r="E144" s="244" t="s">
        <v>19</v>
      </c>
      <c r="F144" s="245" t="s">
        <v>364</v>
      </c>
      <c r="G144" s="243"/>
      <c r="H144" s="246">
        <v>3.5150000000000001</v>
      </c>
      <c r="I144" s="247"/>
      <c r="J144" s="243"/>
      <c r="K144" s="243"/>
      <c r="L144" s="248"/>
      <c r="M144" s="249"/>
      <c r="N144" s="250"/>
      <c r="O144" s="250"/>
      <c r="P144" s="250"/>
      <c r="Q144" s="250"/>
      <c r="R144" s="250"/>
      <c r="S144" s="250"/>
      <c r="T144" s="251"/>
      <c r="AT144" s="252" t="s">
        <v>134</v>
      </c>
      <c r="AU144" s="252" t="s">
        <v>81</v>
      </c>
      <c r="AV144" s="16" t="s">
        <v>140</v>
      </c>
      <c r="AW144" s="16" t="s">
        <v>33</v>
      </c>
      <c r="AX144" s="16" t="s">
        <v>71</v>
      </c>
      <c r="AY144" s="252" t="s">
        <v>123</v>
      </c>
    </row>
    <row r="145" spans="1:65" s="15" customFormat="1" ht="11.25">
      <c r="B145" s="228"/>
      <c r="C145" s="229"/>
      <c r="D145" s="196" t="s">
        <v>134</v>
      </c>
      <c r="E145" s="230" t="s">
        <v>19</v>
      </c>
      <c r="F145" s="231" t="s">
        <v>534</v>
      </c>
      <c r="G145" s="229"/>
      <c r="H145" s="230" t="s">
        <v>19</v>
      </c>
      <c r="I145" s="232"/>
      <c r="J145" s="229"/>
      <c r="K145" s="229"/>
      <c r="L145" s="233"/>
      <c r="M145" s="234"/>
      <c r="N145" s="235"/>
      <c r="O145" s="235"/>
      <c r="P145" s="235"/>
      <c r="Q145" s="235"/>
      <c r="R145" s="235"/>
      <c r="S145" s="235"/>
      <c r="T145" s="236"/>
      <c r="AT145" s="237" t="s">
        <v>134</v>
      </c>
      <c r="AU145" s="237" t="s">
        <v>81</v>
      </c>
      <c r="AV145" s="15" t="s">
        <v>79</v>
      </c>
      <c r="AW145" s="15" t="s">
        <v>33</v>
      </c>
      <c r="AX145" s="15" t="s">
        <v>71</v>
      </c>
      <c r="AY145" s="237" t="s">
        <v>123</v>
      </c>
    </row>
    <row r="146" spans="1:65" s="13" customFormat="1" ht="11.25">
      <c r="B146" s="194"/>
      <c r="C146" s="195"/>
      <c r="D146" s="196" t="s">
        <v>134</v>
      </c>
      <c r="E146" s="197" t="s">
        <v>19</v>
      </c>
      <c r="F146" s="198" t="s">
        <v>1048</v>
      </c>
      <c r="G146" s="195"/>
      <c r="H146" s="199">
        <v>-0.314</v>
      </c>
      <c r="I146" s="200"/>
      <c r="J146" s="195"/>
      <c r="K146" s="195"/>
      <c r="L146" s="201"/>
      <c r="M146" s="202"/>
      <c r="N146" s="203"/>
      <c r="O146" s="203"/>
      <c r="P146" s="203"/>
      <c r="Q146" s="203"/>
      <c r="R146" s="203"/>
      <c r="S146" s="203"/>
      <c r="T146" s="204"/>
      <c r="AT146" s="205" t="s">
        <v>134</v>
      </c>
      <c r="AU146" s="205" t="s">
        <v>81</v>
      </c>
      <c r="AV146" s="13" t="s">
        <v>81</v>
      </c>
      <c r="AW146" s="13" t="s">
        <v>33</v>
      </c>
      <c r="AX146" s="13" t="s">
        <v>71</v>
      </c>
      <c r="AY146" s="205" t="s">
        <v>123</v>
      </c>
    </row>
    <row r="147" spans="1:65" s="16" customFormat="1" ht="11.25">
      <c r="B147" s="242"/>
      <c r="C147" s="243"/>
      <c r="D147" s="196" t="s">
        <v>134</v>
      </c>
      <c r="E147" s="244" t="s">
        <v>19</v>
      </c>
      <c r="F147" s="245" t="s">
        <v>364</v>
      </c>
      <c r="G147" s="243"/>
      <c r="H147" s="246">
        <v>-0.314</v>
      </c>
      <c r="I147" s="247"/>
      <c r="J147" s="243"/>
      <c r="K147" s="243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134</v>
      </c>
      <c r="AU147" s="252" t="s">
        <v>81</v>
      </c>
      <c r="AV147" s="16" t="s">
        <v>140</v>
      </c>
      <c r="AW147" s="16" t="s">
        <v>33</v>
      </c>
      <c r="AX147" s="16" t="s">
        <v>71</v>
      </c>
      <c r="AY147" s="252" t="s">
        <v>123</v>
      </c>
    </row>
    <row r="148" spans="1:65" s="14" customFormat="1" ht="11.25">
      <c r="B148" s="206"/>
      <c r="C148" s="207"/>
      <c r="D148" s="196" t="s">
        <v>134</v>
      </c>
      <c r="E148" s="208" t="s">
        <v>19</v>
      </c>
      <c r="F148" s="209" t="s">
        <v>199</v>
      </c>
      <c r="G148" s="207"/>
      <c r="H148" s="210">
        <v>3.2010000000000001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134</v>
      </c>
      <c r="AU148" s="216" t="s">
        <v>81</v>
      </c>
      <c r="AV148" s="14" t="s">
        <v>130</v>
      </c>
      <c r="AW148" s="14" t="s">
        <v>33</v>
      </c>
      <c r="AX148" s="14" t="s">
        <v>79</v>
      </c>
      <c r="AY148" s="216" t="s">
        <v>123</v>
      </c>
    </row>
    <row r="149" spans="1:65" s="2" customFormat="1" ht="16.5" customHeight="1">
      <c r="A149" s="37"/>
      <c r="B149" s="38"/>
      <c r="C149" s="217" t="s">
        <v>207</v>
      </c>
      <c r="D149" s="217" t="s">
        <v>221</v>
      </c>
      <c r="E149" s="218" t="s">
        <v>537</v>
      </c>
      <c r="F149" s="219" t="s">
        <v>538</v>
      </c>
      <c r="G149" s="220" t="s">
        <v>255</v>
      </c>
      <c r="H149" s="221">
        <v>8.6280000000000001</v>
      </c>
      <c r="I149" s="222"/>
      <c r="J149" s="223">
        <f>ROUND(I149*H149,2)</f>
        <v>0</v>
      </c>
      <c r="K149" s="219" t="s">
        <v>129</v>
      </c>
      <c r="L149" s="224"/>
      <c r="M149" s="225" t="s">
        <v>19</v>
      </c>
      <c r="N149" s="226" t="s">
        <v>42</v>
      </c>
      <c r="O149" s="67"/>
      <c r="P149" s="185">
        <f>O149*H149</f>
        <v>0</v>
      </c>
      <c r="Q149" s="185">
        <v>0</v>
      </c>
      <c r="R149" s="185">
        <f>Q149*H149</f>
        <v>0</v>
      </c>
      <c r="S149" s="185">
        <v>0</v>
      </c>
      <c r="T149" s="18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87" t="s">
        <v>169</v>
      </c>
      <c r="AT149" s="187" t="s">
        <v>221</v>
      </c>
      <c r="AU149" s="187" t="s">
        <v>81</v>
      </c>
      <c r="AY149" s="20" t="s">
        <v>123</v>
      </c>
      <c r="BE149" s="188">
        <f>IF(N149="základní",J149,0)</f>
        <v>0</v>
      </c>
      <c r="BF149" s="188">
        <f>IF(N149="snížená",J149,0)</f>
        <v>0</v>
      </c>
      <c r="BG149" s="188">
        <f>IF(N149="zákl. přenesená",J149,0)</f>
        <v>0</v>
      </c>
      <c r="BH149" s="188">
        <f>IF(N149="sníž. přenesená",J149,0)</f>
        <v>0</v>
      </c>
      <c r="BI149" s="188">
        <f>IF(N149="nulová",J149,0)</f>
        <v>0</v>
      </c>
      <c r="BJ149" s="20" t="s">
        <v>79</v>
      </c>
      <c r="BK149" s="188">
        <f>ROUND(I149*H149,2)</f>
        <v>0</v>
      </c>
      <c r="BL149" s="20" t="s">
        <v>130</v>
      </c>
      <c r="BM149" s="187" t="s">
        <v>978</v>
      </c>
    </row>
    <row r="150" spans="1:65" s="2" customFormat="1" ht="29.25">
      <c r="A150" s="37"/>
      <c r="B150" s="38"/>
      <c r="C150" s="39"/>
      <c r="D150" s="196" t="s">
        <v>249</v>
      </c>
      <c r="E150" s="39"/>
      <c r="F150" s="227" t="s">
        <v>540</v>
      </c>
      <c r="G150" s="39"/>
      <c r="H150" s="39"/>
      <c r="I150" s="191"/>
      <c r="J150" s="39"/>
      <c r="K150" s="39"/>
      <c r="L150" s="42"/>
      <c r="M150" s="192"/>
      <c r="N150" s="193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249</v>
      </c>
      <c r="AU150" s="20" t="s">
        <v>81</v>
      </c>
    </row>
    <row r="151" spans="1:65" s="13" customFormat="1" ht="11.25">
      <c r="B151" s="194"/>
      <c r="C151" s="195"/>
      <c r="D151" s="196" t="s">
        <v>134</v>
      </c>
      <c r="E151" s="195"/>
      <c r="F151" s="198" t="s">
        <v>1049</v>
      </c>
      <c r="G151" s="195"/>
      <c r="H151" s="199">
        <v>8.6280000000000001</v>
      </c>
      <c r="I151" s="200"/>
      <c r="J151" s="195"/>
      <c r="K151" s="195"/>
      <c r="L151" s="201"/>
      <c r="M151" s="202"/>
      <c r="N151" s="203"/>
      <c r="O151" s="203"/>
      <c r="P151" s="203"/>
      <c r="Q151" s="203"/>
      <c r="R151" s="203"/>
      <c r="S151" s="203"/>
      <c r="T151" s="204"/>
      <c r="AT151" s="205" t="s">
        <v>134</v>
      </c>
      <c r="AU151" s="205" t="s">
        <v>81</v>
      </c>
      <c r="AV151" s="13" t="s">
        <v>81</v>
      </c>
      <c r="AW151" s="13" t="s">
        <v>4</v>
      </c>
      <c r="AX151" s="13" t="s">
        <v>79</v>
      </c>
      <c r="AY151" s="205" t="s">
        <v>123</v>
      </c>
    </row>
    <row r="152" spans="1:65" s="12" customFormat="1" ht="22.9" customHeight="1">
      <c r="B152" s="160"/>
      <c r="C152" s="161"/>
      <c r="D152" s="162" t="s">
        <v>70</v>
      </c>
      <c r="E152" s="174" t="s">
        <v>140</v>
      </c>
      <c r="F152" s="174" t="s">
        <v>565</v>
      </c>
      <c r="G152" s="161"/>
      <c r="H152" s="161"/>
      <c r="I152" s="164"/>
      <c r="J152" s="175">
        <f>BK152</f>
        <v>0</v>
      </c>
      <c r="K152" s="161"/>
      <c r="L152" s="166"/>
      <c r="M152" s="167"/>
      <c r="N152" s="168"/>
      <c r="O152" s="168"/>
      <c r="P152" s="169">
        <f>SUM(P153:P155)</f>
        <v>0</v>
      </c>
      <c r="Q152" s="168"/>
      <c r="R152" s="169">
        <f>SUM(R153:R155)</f>
        <v>0</v>
      </c>
      <c r="S152" s="168"/>
      <c r="T152" s="170">
        <f>SUM(T153:T155)</f>
        <v>0</v>
      </c>
      <c r="AR152" s="171" t="s">
        <v>79</v>
      </c>
      <c r="AT152" s="172" t="s">
        <v>70</v>
      </c>
      <c r="AU152" s="172" t="s">
        <v>79</v>
      </c>
      <c r="AY152" s="171" t="s">
        <v>123</v>
      </c>
      <c r="BK152" s="173">
        <f>SUM(BK153:BK155)</f>
        <v>0</v>
      </c>
    </row>
    <row r="153" spans="1:65" s="2" customFormat="1" ht="24.2" customHeight="1">
      <c r="A153" s="37"/>
      <c r="B153" s="38"/>
      <c r="C153" s="176" t="s">
        <v>215</v>
      </c>
      <c r="D153" s="176" t="s">
        <v>125</v>
      </c>
      <c r="E153" s="177" t="s">
        <v>566</v>
      </c>
      <c r="F153" s="178" t="s">
        <v>567</v>
      </c>
      <c r="G153" s="179" t="s">
        <v>147</v>
      </c>
      <c r="H153" s="180">
        <v>6.39</v>
      </c>
      <c r="I153" s="181"/>
      <c r="J153" s="182">
        <f>ROUND(I153*H153,2)</f>
        <v>0</v>
      </c>
      <c r="K153" s="178" t="s">
        <v>129</v>
      </c>
      <c r="L153" s="42"/>
      <c r="M153" s="183" t="s">
        <v>19</v>
      </c>
      <c r="N153" s="184" t="s">
        <v>42</v>
      </c>
      <c r="O153" s="67"/>
      <c r="P153" s="185">
        <f>O153*H153</f>
        <v>0</v>
      </c>
      <c r="Q153" s="185">
        <v>0</v>
      </c>
      <c r="R153" s="185">
        <f>Q153*H153</f>
        <v>0</v>
      </c>
      <c r="S153" s="185">
        <v>0</v>
      </c>
      <c r="T153" s="18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7" t="s">
        <v>130</v>
      </c>
      <c r="AT153" s="187" t="s">
        <v>125</v>
      </c>
      <c r="AU153" s="187" t="s">
        <v>81</v>
      </c>
      <c r="AY153" s="20" t="s">
        <v>123</v>
      </c>
      <c r="BE153" s="188">
        <f>IF(N153="základní",J153,0)</f>
        <v>0</v>
      </c>
      <c r="BF153" s="188">
        <f>IF(N153="snížená",J153,0)</f>
        <v>0</v>
      </c>
      <c r="BG153" s="188">
        <f>IF(N153="zákl. přenesená",J153,0)</f>
        <v>0</v>
      </c>
      <c r="BH153" s="188">
        <f>IF(N153="sníž. přenesená",J153,0)</f>
        <v>0</v>
      </c>
      <c r="BI153" s="188">
        <f>IF(N153="nulová",J153,0)</f>
        <v>0</v>
      </c>
      <c r="BJ153" s="20" t="s">
        <v>79</v>
      </c>
      <c r="BK153" s="188">
        <f>ROUND(I153*H153,2)</f>
        <v>0</v>
      </c>
      <c r="BL153" s="20" t="s">
        <v>130</v>
      </c>
      <c r="BM153" s="187" t="s">
        <v>980</v>
      </c>
    </row>
    <row r="154" spans="1:65" s="2" customFormat="1" ht="11.25">
      <c r="A154" s="37"/>
      <c r="B154" s="38"/>
      <c r="C154" s="39"/>
      <c r="D154" s="189" t="s">
        <v>132</v>
      </c>
      <c r="E154" s="39"/>
      <c r="F154" s="190" t="s">
        <v>569</v>
      </c>
      <c r="G154" s="39"/>
      <c r="H154" s="39"/>
      <c r="I154" s="191"/>
      <c r="J154" s="39"/>
      <c r="K154" s="39"/>
      <c r="L154" s="42"/>
      <c r="M154" s="192"/>
      <c r="N154" s="193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132</v>
      </c>
      <c r="AU154" s="20" t="s">
        <v>81</v>
      </c>
    </row>
    <row r="155" spans="1:65" s="13" customFormat="1" ht="11.25">
      <c r="B155" s="194"/>
      <c r="C155" s="195"/>
      <c r="D155" s="196" t="s">
        <v>134</v>
      </c>
      <c r="E155" s="197" t="s">
        <v>19</v>
      </c>
      <c r="F155" s="198" t="s">
        <v>1050</v>
      </c>
      <c r="G155" s="195"/>
      <c r="H155" s="199">
        <v>6.39</v>
      </c>
      <c r="I155" s="200"/>
      <c r="J155" s="195"/>
      <c r="K155" s="195"/>
      <c r="L155" s="201"/>
      <c r="M155" s="202"/>
      <c r="N155" s="203"/>
      <c r="O155" s="203"/>
      <c r="P155" s="203"/>
      <c r="Q155" s="203"/>
      <c r="R155" s="203"/>
      <c r="S155" s="203"/>
      <c r="T155" s="204"/>
      <c r="AT155" s="205" t="s">
        <v>134</v>
      </c>
      <c r="AU155" s="205" t="s">
        <v>81</v>
      </c>
      <c r="AV155" s="13" t="s">
        <v>81</v>
      </c>
      <c r="AW155" s="13" t="s">
        <v>33</v>
      </c>
      <c r="AX155" s="13" t="s">
        <v>79</v>
      </c>
      <c r="AY155" s="205" t="s">
        <v>123</v>
      </c>
    </row>
    <row r="156" spans="1:65" s="12" customFormat="1" ht="22.9" customHeight="1">
      <c r="B156" s="160"/>
      <c r="C156" s="161"/>
      <c r="D156" s="162" t="s">
        <v>70</v>
      </c>
      <c r="E156" s="174" t="s">
        <v>130</v>
      </c>
      <c r="F156" s="174" t="s">
        <v>592</v>
      </c>
      <c r="G156" s="161"/>
      <c r="H156" s="161"/>
      <c r="I156" s="164"/>
      <c r="J156" s="175">
        <f>BK156</f>
        <v>0</v>
      </c>
      <c r="K156" s="161"/>
      <c r="L156" s="166"/>
      <c r="M156" s="167"/>
      <c r="N156" s="168"/>
      <c r="O156" s="168"/>
      <c r="P156" s="169">
        <f>SUM(P157:P166)</f>
        <v>0</v>
      </c>
      <c r="Q156" s="168"/>
      <c r="R156" s="169">
        <f>SUM(R157:R166)</f>
        <v>1.328E-2</v>
      </c>
      <c r="S156" s="168"/>
      <c r="T156" s="170">
        <f>SUM(T157:T166)</f>
        <v>0</v>
      </c>
      <c r="AR156" s="171" t="s">
        <v>79</v>
      </c>
      <c r="AT156" s="172" t="s">
        <v>70</v>
      </c>
      <c r="AU156" s="172" t="s">
        <v>79</v>
      </c>
      <c r="AY156" s="171" t="s">
        <v>123</v>
      </c>
      <c r="BK156" s="173">
        <f>SUM(BK157:BK166)</f>
        <v>0</v>
      </c>
    </row>
    <row r="157" spans="1:65" s="2" customFormat="1" ht="33" customHeight="1">
      <c r="A157" s="37"/>
      <c r="B157" s="38"/>
      <c r="C157" s="176" t="s">
        <v>220</v>
      </c>
      <c r="D157" s="176" t="s">
        <v>125</v>
      </c>
      <c r="E157" s="177" t="s">
        <v>593</v>
      </c>
      <c r="F157" s="178" t="s">
        <v>594</v>
      </c>
      <c r="G157" s="179" t="s">
        <v>192</v>
      </c>
      <c r="H157" s="180">
        <v>0.63900000000000001</v>
      </c>
      <c r="I157" s="181"/>
      <c r="J157" s="182">
        <f>ROUND(I157*H157,2)</f>
        <v>0</v>
      </c>
      <c r="K157" s="178" t="s">
        <v>129</v>
      </c>
      <c r="L157" s="42"/>
      <c r="M157" s="183" t="s">
        <v>19</v>
      </c>
      <c r="N157" s="184" t="s">
        <v>42</v>
      </c>
      <c r="O157" s="67"/>
      <c r="P157" s="185">
        <f>O157*H157</f>
        <v>0</v>
      </c>
      <c r="Q157" s="185">
        <v>0</v>
      </c>
      <c r="R157" s="185">
        <f>Q157*H157</f>
        <v>0</v>
      </c>
      <c r="S157" s="185">
        <v>0</v>
      </c>
      <c r="T157" s="186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7" t="s">
        <v>130</v>
      </c>
      <c r="AT157" s="187" t="s">
        <v>125</v>
      </c>
      <c r="AU157" s="187" t="s">
        <v>81</v>
      </c>
      <c r="AY157" s="20" t="s">
        <v>123</v>
      </c>
      <c r="BE157" s="188">
        <f>IF(N157="základní",J157,0)</f>
        <v>0</v>
      </c>
      <c r="BF157" s="188">
        <f>IF(N157="snížená",J157,0)</f>
        <v>0</v>
      </c>
      <c r="BG157" s="188">
        <f>IF(N157="zákl. přenesená",J157,0)</f>
        <v>0</v>
      </c>
      <c r="BH157" s="188">
        <f>IF(N157="sníž. přenesená",J157,0)</f>
        <v>0</v>
      </c>
      <c r="BI157" s="188">
        <f>IF(N157="nulová",J157,0)</f>
        <v>0</v>
      </c>
      <c r="BJ157" s="20" t="s">
        <v>79</v>
      </c>
      <c r="BK157" s="188">
        <f>ROUND(I157*H157,2)</f>
        <v>0</v>
      </c>
      <c r="BL157" s="20" t="s">
        <v>130</v>
      </c>
      <c r="BM157" s="187" t="s">
        <v>984</v>
      </c>
    </row>
    <row r="158" spans="1:65" s="2" customFormat="1" ht="11.25">
      <c r="A158" s="37"/>
      <c r="B158" s="38"/>
      <c r="C158" s="39"/>
      <c r="D158" s="189" t="s">
        <v>132</v>
      </c>
      <c r="E158" s="39"/>
      <c r="F158" s="190" t="s">
        <v>596</v>
      </c>
      <c r="G158" s="39"/>
      <c r="H158" s="39"/>
      <c r="I158" s="191"/>
      <c r="J158" s="39"/>
      <c r="K158" s="39"/>
      <c r="L158" s="42"/>
      <c r="M158" s="192"/>
      <c r="N158" s="193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132</v>
      </c>
      <c r="AU158" s="20" t="s">
        <v>81</v>
      </c>
    </row>
    <row r="159" spans="1:65" s="13" customFormat="1" ht="11.25">
      <c r="B159" s="194"/>
      <c r="C159" s="195"/>
      <c r="D159" s="196" t="s">
        <v>134</v>
      </c>
      <c r="E159" s="197" t="s">
        <v>19</v>
      </c>
      <c r="F159" s="198" t="s">
        <v>1051</v>
      </c>
      <c r="G159" s="195"/>
      <c r="H159" s="199">
        <v>0.63900000000000001</v>
      </c>
      <c r="I159" s="200"/>
      <c r="J159" s="195"/>
      <c r="K159" s="195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134</v>
      </c>
      <c r="AU159" s="205" t="s">
        <v>81</v>
      </c>
      <c r="AV159" s="13" t="s">
        <v>81</v>
      </c>
      <c r="AW159" s="13" t="s">
        <v>33</v>
      </c>
      <c r="AX159" s="13" t="s">
        <v>79</v>
      </c>
      <c r="AY159" s="205" t="s">
        <v>123</v>
      </c>
    </row>
    <row r="160" spans="1:65" s="2" customFormat="1" ht="49.15" customHeight="1">
      <c r="A160" s="37"/>
      <c r="B160" s="38"/>
      <c r="C160" s="176" t="s">
        <v>226</v>
      </c>
      <c r="D160" s="176" t="s">
        <v>125</v>
      </c>
      <c r="E160" s="177" t="s">
        <v>622</v>
      </c>
      <c r="F160" s="178" t="s">
        <v>623</v>
      </c>
      <c r="G160" s="179" t="s">
        <v>192</v>
      </c>
      <c r="H160" s="180">
        <v>0.25600000000000001</v>
      </c>
      <c r="I160" s="181"/>
      <c r="J160" s="182">
        <f>ROUND(I160*H160,2)</f>
        <v>0</v>
      </c>
      <c r="K160" s="178" t="s">
        <v>129</v>
      </c>
      <c r="L160" s="42"/>
      <c r="M160" s="183" t="s">
        <v>19</v>
      </c>
      <c r="N160" s="184" t="s">
        <v>42</v>
      </c>
      <c r="O160" s="67"/>
      <c r="P160" s="185">
        <f>O160*H160</f>
        <v>0</v>
      </c>
      <c r="Q160" s="185">
        <v>0</v>
      </c>
      <c r="R160" s="185">
        <f>Q160*H160</f>
        <v>0</v>
      </c>
      <c r="S160" s="185">
        <v>0</v>
      </c>
      <c r="T160" s="186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87" t="s">
        <v>130</v>
      </c>
      <c r="AT160" s="187" t="s">
        <v>125</v>
      </c>
      <c r="AU160" s="187" t="s">
        <v>81</v>
      </c>
      <c r="AY160" s="20" t="s">
        <v>123</v>
      </c>
      <c r="BE160" s="188">
        <f>IF(N160="základní",J160,0)</f>
        <v>0</v>
      </c>
      <c r="BF160" s="188">
        <f>IF(N160="snížená",J160,0)</f>
        <v>0</v>
      </c>
      <c r="BG160" s="188">
        <f>IF(N160="zákl. přenesená",J160,0)</f>
        <v>0</v>
      </c>
      <c r="BH160" s="188">
        <f>IF(N160="sníž. přenesená",J160,0)</f>
        <v>0</v>
      </c>
      <c r="BI160" s="188">
        <f>IF(N160="nulová",J160,0)</f>
        <v>0</v>
      </c>
      <c r="BJ160" s="20" t="s">
        <v>79</v>
      </c>
      <c r="BK160" s="188">
        <f>ROUND(I160*H160,2)</f>
        <v>0</v>
      </c>
      <c r="BL160" s="20" t="s">
        <v>130</v>
      </c>
      <c r="BM160" s="187" t="s">
        <v>988</v>
      </c>
    </row>
    <row r="161" spans="1:65" s="2" customFormat="1" ht="11.25">
      <c r="A161" s="37"/>
      <c r="B161" s="38"/>
      <c r="C161" s="39"/>
      <c r="D161" s="189" t="s">
        <v>132</v>
      </c>
      <c r="E161" s="39"/>
      <c r="F161" s="190" t="s">
        <v>625</v>
      </c>
      <c r="G161" s="39"/>
      <c r="H161" s="39"/>
      <c r="I161" s="191"/>
      <c r="J161" s="39"/>
      <c r="K161" s="39"/>
      <c r="L161" s="42"/>
      <c r="M161" s="192"/>
      <c r="N161" s="193"/>
      <c r="O161" s="67"/>
      <c r="P161" s="67"/>
      <c r="Q161" s="67"/>
      <c r="R161" s="67"/>
      <c r="S161" s="67"/>
      <c r="T161" s="68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20" t="s">
        <v>132</v>
      </c>
      <c r="AU161" s="20" t="s">
        <v>81</v>
      </c>
    </row>
    <row r="162" spans="1:65" s="13" customFormat="1" ht="11.25">
      <c r="B162" s="194"/>
      <c r="C162" s="195"/>
      <c r="D162" s="196" t="s">
        <v>134</v>
      </c>
      <c r="E162" s="197" t="s">
        <v>19</v>
      </c>
      <c r="F162" s="198" t="s">
        <v>1052</v>
      </c>
      <c r="G162" s="195"/>
      <c r="H162" s="199">
        <v>0.25600000000000001</v>
      </c>
      <c r="I162" s="200"/>
      <c r="J162" s="195"/>
      <c r="K162" s="195"/>
      <c r="L162" s="201"/>
      <c r="M162" s="202"/>
      <c r="N162" s="203"/>
      <c r="O162" s="203"/>
      <c r="P162" s="203"/>
      <c r="Q162" s="203"/>
      <c r="R162" s="203"/>
      <c r="S162" s="203"/>
      <c r="T162" s="204"/>
      <c r="AT162" s="205" t="s">
        <v>134</v>
      </c>
      <c r="AU162" s="205" t="s">
        <v>81</v>
      </c>
      <c r="AV162" s="13" t="s">
        <v>81</v>
      </c>
      <c r="AW162" s="13" t="s">
        <v>33</v>
      </c>
      <c r="AX162" s="13" t="s">
        <v>79</v>
      </c>
      <c r="AY162" s="205" t="s">
        <v>123</v>
      </c>
    </row>
    <row r="163" spans="1:65" s="2" customFormat="1" ht="24.2" customHeight="1">
      <c r="A163" s="37"/>
      <c r="B163" s="38"/>
      <c r="C163" s="176" t="s">
        <v>233</v>
      </c>
      <c r="D163" s="176" t="s">
        <v>125</v>
      </c>
      <c r="E163" s="177" t="s">
        <v>639</v>
      </c>
      <c r="F163" s="178" t="s">
        <v>640</v>
      </c>
      <c r="G163" s="179" t="s">
        <v>128</v>
      </c>
      <c r="H163" s="180">
        <v>1</v>
      </c>
      <c r="I163" s="181"/>
      <c r="J163" s="182">
        <f>ROUND(I163*H163,2)</f>
        <v>0</v>
      </c>
      <c r="K163" s="178" t="s">
        <v>129</v>
      </c>
      <c r="L163" s="42"/>
      <c r="M163" s="183" t="s">
        <v>19</v>
      </c>
      <c r="N163" s="184" t="s">
        <v>42</v>
      </c>
      <c r="O163" s="67"/>
      <c r="P163" s="185">
        <f>O163*H163</f>
        <v>0</v>
      </c>
      <c r="Q163" s="185">
        <v>1.328E-2</v>
      </c>
      <c r="R163" s="185">
        <f>Q163*H163</f>
        <v>1.328E-2</v>
      </c>
      <c r="S163" s="185">
        <v>0</v>
      </c>
      <c r="T163" s="18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87" t="s">
        <v>130</v>
      </c>
      <c r="AT163" s="187" t="s">
        <v>125</v>
      </c>
      <c r="AU163" s="187" t="s">
        <v>81</v>
      </c>
      <c r="AY163" s="20" t="s">
        <v>123</v>
      </c>
      <c r="BE163" s="188">
        <f>IF(N163="základní",J163,0)</f>
        <v>0</v>
      </c>
      <c r="BF163" s="188">
        <f>IF(N163="snížená",J163,0)</f>
        <v>0</v>
      </c>
      <c r="BG163" s="188">
        <f>IF(N163="zákl. přenesená",J163,0)</f>
        <v>0</v>
      </c>
      <c r="BH163" s="188">
        <f>IF(N163="sníž. přenesená",J163,0)</f>
        <v>0</v>
      </c>
      <c r="BI163" s="188">
        <f>IF(N163="nulová",J163,0)</f>
        <v>0</v>
      </c>
      <c r="BJ163" s="20" t="s">
        <v>79</v>
      </c>
      <c r="BK163" s="188">
        <f>ROUND(I163*H163,2)</f>
        <v>0</v>
      </c>
      <c r="BL163" s="20" t="s">
        <v>130</v>
      </c>
      <c r="BM163" s="187" t="s">
        <v>991</v>
      </c>
    </row>
    <row r="164" spans="1:65" s="2" customFormat="1" ht="11.25">
      <c r="A164" s="37"/>
      <c r="B164" s="38"/>
      <c r="C164" s="39"/>
      <c r="D164" s="189" t="s">
        <v>132</v>
      </c>
      <c r="E164" s="39"/>
      <c r="F164" s="190" t="s">
        <v>642</v>
      </c>
      <c r="G164" s="39"/>
      <c r="H164" s="39"/>
      <c r="I164" s="191"/>
      <c r="J164" s="39"/>
      <c r="K164" s="39"/>
      <c r="L164" s="42"/>
      <c r="M164" s="192"/>
      <c r="N164" s="193"/>
      <c r="O164" s="67"/>
      <c r="P164" s="67"/>
      <c r="Q164" s="67"/>
      <c r="R164" s="67"/>
      <c r="S164" s="67"/>
      <c r="T164" s="68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20" t="s">
        <v>132</v>
      </c>
      <c r="AU164" s="20" t="s">
        <v>81</v>
      </c>
    </row>
    <row r="165" spans="1:65" s="2" customFormat="1" ht="24.2" customHeight="1">
      <c r="A165" s="37"/>
      <c r="B165" s="38"/>
      <c r="C165" s="176" t="s">
        <v>238</v>
      </c>
      <c r="D165" s="176" t="s">
        <v>125</v>
      </c>
      <c r="E165" s="177" t="s">
        <v>643</v>
      </c>
      <c r="F165" s="178" t="s">
        <v>644</v>
      </c>
      <c r="G165" s="179" t="s">
        <v>128</v>
      </c>
      <c r="H165" s="180">
        <v>1</v>
      </c>
      <c r="I165" s="181"/>
      <c r="J165" s="182">
        <f>ROUND(I165*H165,2)</f>
        <v>0</v>
      </c>
      <c r="K165" s="178" t="s">
        <v>129</v>
      </c>
      <c r="L165" s="42"/>
      <c r="M165" s="183" t="s">
        <v>19</v>
      </c>
      <c r="N165" s="184" t="s">
        <v>42</v>
      </c>
      <c r="O165" s="67"/>
      <c r="P165" s="185">
        <f>O165*H165</f>
        <v>0</v>
      </c>
      <c r="Q165" s="185">
        <v>0</v>
      </c>
      <c r="R165" s="185">
        <f>Q165*H165</f>
        <v>0</v>
      </c>
      <c r="S165" s="185">
        <v>0</v>
      </c>
      <c r="T165" s="186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87" t="s">
        <v>130</v>
      </c>
      <c r="AT165" s="187" t="s">
        <v>125</v>
      </c>
      <c r="AU165" s="187" t="s">
        <v>81</v>
      </c>
      <c r="AY165" s="20" t="s">
        <v>123</v>
      </c>
      <c r="BE165" s="188">
        <f>IF(N165="základní",J165,0)</f>
        <v>0</v>
      </c>
      <c r="BF165" s="188">
        <f>IF(N165="snížená",J165,0)</f>
        <v>0</v>
      </c>
      <c r="BG165" s="188">
        <f>IF(N165="zákl. přenesená",J165,0)</f>
        <v>0</v>
      </c>
      <c r="BH165" s="188">
        <f>IF(N165="sníž. přenesená",J165,0)</f>
        <v>0</v>
      </c>
      <c r="BI165" s="188">
        <f>IF(N165="nulová",J165,0)</f>
        <v>0</v>
      </c>
      <c r="BJ165" s="20" t="s">
        <v>79</v>
      </c>
      <c r="BK165" s="188">
        <f>ROUND(I165*H165,2)</f>
        <v>0</v>
      </c>
      <c r="BL165" s="20" t="s">
        <v>130</v>
      </c>
      <c r="BM165" s="187" t="s">
        <v>992</v>
      </c>
    </row>
    <row r="166" spans="1:65" s="2" customFormat="1" ht="11.25">
      <c r="A166" s="37"/>
      <c r="B166" s="38"/>
      <c r="C166" s="39"/>
      <c r="D166" s="189" t="s">
        <v>132</v>
      </c>
      <c r="E166" s="39"/>
      <c r="F166" s="190" t="s">
        <v>646</v>
      </c>
      <c r="G166" s="39"/>
      <c r="H166" s="39"/>
      <c r="I166" s="191"/>
      <c r="J166" s="39"/>
      <c r="K166" s="39"/>
      <c r="L166" s="42"/>
      <c r="M166" s="192"/>
      <c r="N166" s="193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132</v>
      </c>
      <c r="AU166" s="20" t="s">
        <v>81</v>
      </c>
    </row>
    <row r="167" spans="1:65" s="12" customFormat="1" ht="22.9" customHeight="1">
      <c r="B167" s="160"/>
      <c r="C167" s="161"/>
      <c r="D167" s="162" t="s">
        <v>70</v>
      </c>
      <c r="E167" s="174" t="s">
        <v>169</v>
      </c>
      <c r="F167" s="174" t="s">
        <v>647</v>
      </c>
      <c r="G167" s="161"/>
      <c r="H167" s="161"/>
      <c r="I167" s="164"/>
      <c r="J167" s="175">
        <f>BK167</f>
        <v>0</v>
      </c>
      <c r="K167" s="161"/>
      <c r="L167" s="166"/>
      <c r="M167" s="167"/>
      <c r="N167" s="168"/>
      <c r="O167" s="168"/>
      <c r="P167" s="169">
        <f>SUM(P168:P187)</f>
        <v>0</v>
      </c>
      <c r="Q167" s="168"/>
      <c r="R167" s="169">
        <f>SUM(R168:R187)</f>
        <v>5.7300352000000006</v>
      </c>
      <c r="S167" s="168"/>
      <c r="T167" s="170">
        <f>SUM(T168:T187)</f>
        <v>0</v>
      </c>
      <c r="AR167" s="171" t="s">
        <v>79</v>
      </c>
      <c r="AT167" s="172" t="s">
        <v>70</v>
      </c>
      <c r="AU167" s="172" t="s">
        <v>79</v>
      </c>
      <c r="AY167" s="171" t="s">
        <v>123</v>
      </c>
      <c r="BK167" s="173">
        <f>SUM(BK168:BK187)</f>
        <v>0</v>
      </c>
    </row>
    <row r="168" spans="1:65" s="2" customFormat="1" ht="24.2" customHeight="1">
      <c r="A168" s="37"/>
      <c r="B168" s="38"/>
      <c r="C168" s="176" t="s">
        <v>244</v>
      </c>
      <c r="D168" s="176" t="s">
        <v>125</v>
      </c>
      <c r="E168" s="177" t="s">
        <v>1053</v>
      </c>
      <c r="F168" s="178" t="s">
        <v>1054</v>
      </c>
      <c r="G168" s="179" t="s">
        <v>147</v>
      </c>
      <c r="H168" s="180">
        <v>6.4</v>
      </c>
      <c r="I168" s="181"/>
      <c r="J168" s="182">
        <f>ROUND(I168*H168,2)</f>
        <v>0</v>
      </c>
      <c r="K168" s="178" t="s">
        <v>129</v>
      </c>
      <c r="L168" s="42"/>
      <c r="M168" s="183" t="s">
        <v>19</v>
      </c>
      <c r="N168" s="184" t="s">
        <v>42</v>
      </c>
      <c r="O168" s="67"/>
      <c r="P168" s="185">
        <f>O168*H168</f>
        <v>0</v>
      </c>
      <c r="Q168" s="185">
        <v>2.0000000000000002E-5</v>
      </c>
      <c r="R168" s="185">
        <f>Q168*H168</f>
        <v>1.2800000000000002E-4</v>
      </c>
      <c r="S168" s="185">
        <v>0</v>
      </c>
      <c r="T168" s="186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7" t="s">
        <v>130</v>
      </c>
      <c r="AT168" s="187" t="s">
        <v>125</v>
      </c>
      <c r="AU168" s="187" t="s">
        <v>81</v>
      </c>
      <c r="AY168" s="20" t="s">
        <v>123</v>
      </c>
      <c r="BE168" s="188">
        <f>IF(N168="základní",J168,0)</f>
        <v>0</v>
      </c>
      <c r="BF168" s="188">
        <f>IF(N168="snížená",J168,0)</f>
        <v>0</v>
      </c>
      <c r="BG168" s="188">
        <f>IF(N168="zákl. přenesená",J168,0)</f>
        <v>0</v>
      </c>
      <c r="BH168" s="188">
        <f>IF(N168="sníž. přenesená",J168,0)</f>
        <v>0</v>
      </c>
      <c r="BI168" s="188">
        <f>IF(N168="nulová",J168,0)</f>
        <v>0</v>
      </c>
      <c r="BJ168" s="20" t="s">
        <v>79</v>
      </c>
      <c r="BK168" s="188">
        <f>ROUND(I168*H168,2)</f>
        <v>0</v>
      </c>
      <c r="BL168" s="20" t="s">
        <v>130</v>
      </c>
      <c r="BM168" s="187" t="s">
        <v>999</v>
      </c>
    </row>
    <row r="169" spans="1:65" s="2" customFormat="1" ht="11.25">
      <c r="A169" s="37"/>
      <c r="B169" s="38"/>
      <c r="C169" s="39"/>
      <c r="D169" s="189" t="s">
        <v>132</v>
      </c>
      <c r="E169" s="39"/>
      <c r="F169" s="190" t="s">
        <v>1055</v>
      </c>
      <c r="G169" s="39"/>
      <c r="H169" s="39"/>
      <c r="I169" s="191"/>
      <c r="J169" s="39"/>
      <c r="K169" s="39"/>
      <c r="L169" s="42"/>
      <c r="M169" s="192"/>
      <c r="N169" s="193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132</v>
      </c>
      <c r="AU169" s="20" t="s">
        <v>81</v>
      </c>
    </row>
    <row r="170" spans="1:65" s="2" customFormat="1" ht="24.2" customHeight="1">
      <c r="A170" s="37"/>
      <c r="B170" s="38"/>
      <c r="C170" s="217" t="s">
        <v>7</v>
      </c>
      <c r="D170" s="217" t="s">
        <v>221</v>
      </c>
      <c r="E170" s="218" t="s">
        <v>1056</v>
      </c>
      <c r="F170" s="219" t="s">
        <v>1057</v>
      </c>
      <c r="G170" s="220" t="s">
        <v>147</v>
      </c>
      <c r="H170" s="221">
        <v>6.5919999999999996</v>
      </c>
      <c r="I170" s="222"/>
      <c r="J170" s="223">
        <f>ROUND(I170*H170,2)</f>
        <v>0</v>
      </c>
      <c r="K170" s="219" t="s">
        <v>129</v>
      </c>
      <c r="L170" s="224"/>
      <c r="M170" s="225" t="s">
        <v>19</v>
      </c>
      <c r="N170" s="226" t="s">
        <v>42</v>
      </c>
      <c r="O170" s="67"/>
      <c r="P170" s="185">
        <f>O170*H170</f>
        <v>0</v>
      </c>
      <c r="Q170" s="185">
        <v>9.7000000000000003E-3</v>
      </c>
      <c r="R170" s="185">
        <f>Q170*H170</f>
        <v>6.3942399999999996E-2</v>
      </c>
      <c r="S170" s="185">
        <v>0</v>
      </c>
      <c r="T170" s="186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87" t="s">
        <v>169</v>
      </c>
      <c r="AT170" s="187" t="s">
        <v>221</v>
      </c>
      <c r="AU170" s="187" t="s">
        <v>81</v>
      </c>
      <c r="AY170" s="20" t="s">
        <v>123</v>
      </c>
      <c r="BE170" s="188">
        <f>IF(N170="základní",J170,0)</f>
        <v>0</v>
      </c>
      <c r="BF170" s="188">
        <f>IF(N170="snížená",J170,0)</f>
        <v>0</v>
      </c>
      <c r="BG170" s="188">
        <f>IF(N170="zákl. přenesená",J170,0)</f>
        <v>0</v>
      </c>
      <c r="BH170" s="188">
        <f>IF(N170="sníž. přenesená",J170,0)</f>
        <v>0</v>
      </c>
      <c r="BI170" s="188">
        <f>IF(N170="nulová",J170,0)</f>
        <v>0</v>
      </c>
      <c r="BJ170" s="20" t="s">
        <v>79</v>
      </c>
      <c r="BK170" s="188">
        <f>ROUND(I170*H170,2)</f>
        <v>0</v>
      </c>
      <c r="BL170" s="20" t="s">
        <v>130</v>
      </c>
      <c r="BM170" s="187" t="s">
        <v>1000</v>
      </c>
    </row>
    <row r="171" spans="1:65" s="13" customFormat="1" ht="11.25">
      <c r="B171" s="194"/>
      <c r="C171" s="195"/>
      <c r="D171" s="196" t="s">
        <v>134</v>
      </c>
      <c r="E171" s="195"/>
      <c r="F171" s="198" t="s">
        <v>1058</v>
      </c>
      <c r="G171" s="195"/>
      <c r="H171" s="199">
        <v>6.5919999999999996</v>
      </c>
      <c r="I171" s="200"/>
      <c r="J171" s="195"/>
      <c r="K171" s="195"/>
      <c r="L171" s="201"/>
      <c r="M171" s="202"/>
      <c r="N171" s="203"/>
      <c r="O171" s="203"/>
      <c r="P171" s="203"/>
      <c r="Q171" s="203"/>
      <c r="R171" s="203"/>
      <c r="S171" s="203"/>
      <c r="T171" s="204"/>
      <c r="AT171" s="205" t="s">
        <v>134</v>
      </c>
      <c r="AU171" s="205" t="s">
        <v>81</v>
      </c>
      <c r="AV171" s="13" t="s">
        <v>81</v>
      </c>
      <c r="AW171" s="13" t="s">
        <v>4</v>
      </c>
      <c r="AX171" s="13" t="s">
        <v>79</v>
      </c>
      <c r="AY171" s="205" t="s">
        <v>123</v>
      </c>
    </row>
    <row r="172" spans="1:65" s="2" customFormat="1" ht="24.2" customHeight="1">
      <c r="A172" s="37"/>
      <c r="B172" s="38"/>
      <c r="C172" s="176" t="s">
        <v>258</v>
      </c>
      <c r="D172" s="176" t="s">
        <v>125</v>
      </c>
      <c r="E172" s="177" t="s">
        <v>1059</v>
      </c>
      <c r="F172" s="178" t="s">
        <v>1060</v>
      </c>
      <c r="G172" s="179" t="s">
        <v>160</v>
      </c>
      <c r="H172" s="180">
        <v>1</v>
      </c>
      <c r="I172" s="181"/>
      <c r="J172" s="182">
        <f>ROUND(I172*H172,2)</f>
        <v>0</v>
      </c>
      <c r="K172" s="178" t="s">
        <v>129</v>
      </c>
      <c r="L172" s="42"/>
      <c r="M172" s="183" t="s">
        <v>19</v>
      </c>
      <c r="N172" s="184" t="s">
        <v>42</v>
      </c>
      <c r="O172" s="67"/>
      <c r="P172" s="185">
        <f>O172*H172</f>
        <v>0</v>
      </c>
      <c r="Q172" s="185">
        <v>0.55256000000000005</v>
      </c>
      <c r="R172" s="185">
        <f>Q172*H172</f>
        <v>0.55256000000000005</v>
      </c>
      <c r="S172" s="185">
        <v>0</v>
      </c>
      <c r="T172" s="186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87" t="s">
        <v>130</v>
      </c>
      <c r="AT172" s="187" t="s">
        <v>125</v>
      </c>
      <c r="AU172" s="187" t="s">
        <v>81</v>
      </c>
      <c r="AY172" s="20" t="s">
        <v>123</v>
      </c>
      <c r="BE172" s="188">
        <f>IF(N172="základní",J172,0)</f>
        <v>0</v>
      </c>
      <c r="BF172" s="188">
        <f>IF(N172="snížená",J172,0)</f>
        <v>0</v>
      </c>
      <c r="BG172" s="188">
        <f>IF(N172="zákl. přenesená",J172,0)</f>
        <v>0</v>
      </c>
      <c r="BH172" s="188">
        <f>IF(N172="sníž. přenesená",J172,0)</f>
        <v>0</v>
      </c>
      <c r="BI172" s="188">
        <f>IF(N172="nulová",J172,0)</f>
        <v>0</v>
      </c>
      <c r="BJ172" s="20" t="s">
        <v>79</v>
      </c>
      <c r="BK172" s="188">
        <f>ROUND(I172*H172,2)</f>
        <v>0</v>
      </c>
      <c r="BL172" s="20" t="s">
        <v>130</v>
      </c>
      <c r="BM172" s="187" t="s">
        <v>1061</v>
      </c>
    </row>
    <row r="173" spans="1:65" s="2" customFormat="1" ht="11.25">
      <c r="A173" s="37"/>
      <c r="B173" s="38"/>
      <c r="C173" s="39"/>
      <c r="D173" s="189" t="s">
        <v>132</v>
      </c>
      <c r="E173" s="39"/>
      <c r="F173" s="190" t="s">
        <v>1062</v>
      </c>
      <c r="G173" s="39"/>
      <c r="H173" s="39"/>
      <c r="I173" s="191"/>
      <c r="J173" s="39"/>
      <c r="K173" s="39"/>
      <c r="L173" s="42"/>
      <c r="M173" s="192"/>
      <c r="N173" s="193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132</v>
      </c>
      <c r="AU173" s="20" t="s">
        <v>81</v>
      </c>
    </row>
    <row r="174" spans="1:65" s="2" customFormat="1" ht="24.2" customHeight="1">
      <c r="A174" s="37"/>
      <c r="B174" s="38"/>
      <c r="C174" s="217" t="s">
        <v>265</v>
      </c>
      <c r="D174" s="217" t="s">
        <v>221</v>
      </c>
      <c r="E174" s="218" t="s">
        <v>1063</v>
      </c>
      <c r="F174" s="219" t="s">
        <v>1064</v>
      </c>
      <c r="G174" s="220" t="s">
        <v>160</v>
      </c>
      <c r="H174" s="221">
        <v>1</v>
      </c>
      <c r="I174" s="222"/>
      <c r="J174" s="223">
        <f>ROUND(I174*H174,2)</f>
        <v>0</v>
      </c>
      <c r="K174" s="219" t="s">
        <v>619</v>
      </c>
      <c r="L174" s="224"/>
      <c r="M174" s="225" t="s">
        <v>19</v>
      </c>
      <c r="N174" s="226" t="s">
        <v>42</v>
      </c>
      <c r="O174" s="67"/>
      <c r="P174" s="185">
        <f>O174*H174</f>
        <v>0</v>
      </c>
      <c r="Q174" s="185">
        <v>3.51</v>
      </c>
      <c r="R174" s="185">
        <f>Q174*H174</f>
        <v>3.51</v>
      </c>
      <c r="S174" s="185">
        <v>0</v>
      </c>
      <c r="T174" s="186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87" t="s">
        <v>169</v>
      </c>
      <c r="AT174" s="187" t="s">
        <v>221</v>
      </c>
      <c r="AU174" s="187" t="s">
        <v>81</v>
      </c>
      <c r="AY174" s="20" t="s">
        <v>123</v>
      </c>
      <c r="BE174" s="188">
        <f>IF(N174="základní",J174,0)</f>
        <v>0</v>
      </c>
      <c r="BF174" s="188">
        <f>IF(N174="snížená",J174,0)</f>
        <v>0</v>
      </c>
      <c r="BG174" s="188">
        <f>IF(N174="zákl. přenesená",J174,0)</f>
        <v>0</v>
      </c>
      <c r="BH174" s="188">
        <f>IF(N174="sníž. přenesená",J174,0)</f>
        <v>0</v>
      </c>
      <c r="BI174" s="188">
        <f>IF(N174="nulová",J174,0)</f>
        <v>0</v>
      </c>
      <c r="BJ174" s="20" t="s">
        <v>79</v>
      </c>
      <c r="BK174" s="188">
        <f>ROUND(I174*H174,2)</f>
        <v>0</v>
      </c>
      <c r="BL174" s="20" t="s">
        <v>130</v>
      </c>
      <c r="BM174" s="187" t="s">
        <v>1065</v>
      </c>
    </row>
    <row r="175" spans="1:65" s="2" customFormat="1" ht="24.2" customHeight="1">
      <c r="A175" s="37"/>
      <c r="B175" s="38"/>
      <c r="C175" s="176" t="s">
        <v>269</v>
      </c>
      <c r="D175" s="176" t="s">
        <v>125</v>
      </c>
      <c r="E175" s="177" t="s">
        <v>1066</v>
      </c>
      <c r="F175" s="178" t="s">
        <v>1067</v>
      </c>
      <c r="G175" s="179" t="s">
        <v>160</v>
      </c>
      <c r="H175" s="180">
        <v>1</v>
      </c>
      <c r="I175" s="181"/>
      <c r="J175" s="182">
        <f>ROUND(I175*H175,2)</f>
        <v>0</v>
      </c>
      <c r="K175" s="178" t="s">
        <v>129</v>
      </c>
      <c r="L175" s="42"/>
      <c r="M175" s="183" t="s">
        <v>19</v>
      </c>
      <c r="N175" s="184" t="s">
        <v>42</v>
      </c>
      <c r="O175" s="67"/>
      <c r="P175" s="185">
        <f>O175*H175</f>
        <v>0</v>
      </c>
      <c r="Q175" s="185">
        <v>1.018E-2</v>
      </c>
      <c r="R175" s="185">
        <f>Q175*H175</f>
        <v>1.018E-2</v>
      </c>
      <c r="S175" s="185">
        <v>0</v>
      </c>
      <c r="T175" s="18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7" t="s">
        <v>130</v>
      </c>
      <c r="AT175" s="187" t="s">
        <v>125</v>
      </c>
      <c r="AU175" s="187" t="s">
        <v>81</v>
      </c>
      <c r="AY175" s="20" t="s">
        <v>123</v>
      </c>
      <c r="BE175" s="188">
        <f>IF(N175="základní",J175,0)</f>
        <v>0</v>
      </c>
      <c r="BF175" s="188">
        <f>IF(N175="snížená",J175,0)</f>
        <v>0</v>
      </c>
      <c r="BG175" s="188">
        <f>IF(N175="zákl. přenesená",J175,0)</f>
        <v>0</v>
      </c>
      <c r="BH175" s="188">
        <f>IF(N175="sníž. přenesená",J175,0)</f>
        <v>0</v>
      </c>
      <c r="BI175" s="188">
        <f>IF(N175="nulová",J175,0)</f>
        <v>0</v>
      </c>
      <c r="BJ175" s="20" t="s">
        <v>79</v>
      </c>
      <c r="BK175" s="188">
        <f>ROUND(I175*H175,2)</f>
        <v>0</v>
      </c>
      <c r="BL175" s="20" t="s">
        <v>130</v>
      </c>
      <c r="BM175" s="187" t="s">
        <v>1011</v>
      </c>
    </row>
    <row r="176" spans="1:65" s="2" customFormat="1" ht="11.25">
      <c r="A176" s="37"/>
      <c r="B176" s="38"/>
      <c r="C176" s="39"/>
      <c r="D176" s="189" t="s">
        <v>132</v>
      </c>
      <c r="E176" s="39"/>
      <c r="F176" s="190" t="s">
        <v>1068</v>
      </c>
      <c r="G176" s="39"/>
      <c r="H176" s="39"/>
      <c r="I176" s="191"/>
      <c r="J176" s="39"/>
      <c r="K176" s="39"/>
      <c r="L176" s="42"/>
      <c r="M176" s="192"/>
      <c r="N176" s="193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132</v>
      </c>
      <c r="AU176" s="20" t="s">
        <v>81</v>
      </c>
    </row>
    <row r="177" spans="1:65" s="2" customFormat="1" ht="24.2" customHeight="1">
      <c r="A177" s="37"/>
      <c r="B177" s="38"/>
      <c r="C177" s="217" t="s">
        <v>274</v>
      </c>
      <c r="D177" s="217" t="s">
        <v>221</v>
      </c>
      <c r="E177" s="218" t="s">
        <v>1069</v>
      </c>
      <c r="F177" s="219" t="s">
        <v>1070</v>
      </c>
      <c r="G177" s="220" t="s">
        <v>160</v>
      </c>
      <c r="H177" s="221">
        <v>1</v>
      </c>
      <c r="I177" s="222"/>
      <c r="J177" s="223">
        <f>ROUND(I177*H177,2)</f>
        <v>0</v>
      </c>
      <c r="K177" s="219" t="s">
        <v>129</v>
      </c>
      <c r="L177" s="224"/>
      <c r="M177" s="225" t="s">
        <v>19</v>
      </c>
      <c r="N177" s="226" t="s">
        <v>42</v>
      </c>
      <c r="O177" s="67"/>
      <c r="P177" s="185">
        <f>O177*H177</f>
        <v>0</v>
      </c>
      <c r="Q177" s="185">
        <v>0.7</v>
      </c>
      <c r="R177" s="185">
        <f>Q177*H177</f>
        <v>0.7</v>
      </c>
      <c r="S177" s="185">
        <v>0</v>
      </c>
      <c r="T177" s="18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87" t="s">
        <v>169</v>
      </c>
      <c r="AT177" s="187" t="s">
        <v>221</v>
      </c>
      <c r="AU177" s="187" t="s">
        <v>81</v>
      </c>
      <c r="AY177" s="20" t="s">
        <v>123</v>
      </c>
      <c r="BE177" s="188">
        <f>IF(N177="základní",J177,0)</f>
        <v>0</v>
      </c>
      <c r="BF177" s="188">
        <f>IF(N177="snížená",J177,0)</f>
        <v>0</v>
      </c>
      <c r="BG177" s="188">
        <f>IF(N177="zákl. přenesená",J177,0)</f>
        <v>0</v>
      </c>
      <c r="BH177" s="188">
        <f>IF(N177="sníž. přenesená",J177,0)</f>
        <v>0</v>
      </c>
      <c r="BI177" s="188">
        <f>IF(N177="nulová",J177,0)</f>
        <v>0</v>
      </c>
      <c r="BJ177" s="20" t="s">
        <v>79</v>
      </c>
      <c r="BK177" s="188">
        <f>ROUND(I177*H177,2)</f>
        <v>0</v>
      </c>
      <c r="BL177" s="20" t="s">
        <v>130</v>
      </c>
      <c r="BM177" s="187" t="s">
        <v>1071</v>
      </c>
    </row>
    <row r="178" spans="1:65" s="2" customFormat="1" ht="24.2" customHeight="1">
      <c r="A178" s="37"/>
      <c r="B178" s="38"/>
      <c r="C178" s="176" t="s">
        <v>278</v>
      </c>
      <c r="D178" s="176" t="s">
        <v>125</v>
      </c>
      <c r="E178" s="177" t="s">
        <v>1072</v>
      </c>
      <c r="F178" s="178" t="s">
        <v>1073</v>
      </c>
      <c r="G178" s="179" t="s">
        <v>160</v>
      </c>
      <c r="H178" s="180">
        <v>1</v>
      </c>
      <c r="I178" s="181"/>
      <c r="J178" s="182">
        <f>ROUND(I178*H178,2)</f>
        <v>0</v>
      </c>
      <c r="K178" s="178" t="s">
        <v>129</v>
      </c>
      <c r="L178" s="42"/>
      <c r="M178" s="183" t="s">
        <v>19</v>
      </c>
      <c r="N178" s="184" t="s">
        <v>42</v>
      </c>
      <c r="O178" s="67"/>
      <c r="P178" s="185">
        <f>O178*H178</f>
        <v>0</v>
      </c>
      <c r="Q178" s="185">
        <v>1.018E-2</v>
      </c>
      <c r="R178" s="185">
        <f>Q178*H178</f>
        <v>1.018E-2</v>
      </c>
      <c r="S178" s="185">
        <v>0</v>
      </c>
      <c r="T178" s="186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87" t="s">
        <v>130</v>
      </c>
      <c r="AT178" s="187" t="s">
        <v>125</v>
      </c>
      <c r="AU178" s="187" t="s">
        <v>81</v>
      </c>
      <c r="AY178" s="20" t="s">
        <v>123</v>
      </c>
      <c r="BE178" s="188">
        <f>IF(N178="základní",J178,0)</f>
        <v>0</v>
      </c>
      <c r="BF178" s="188">
        <f>IF(N178="snížená",J178,0)</f>
        <v>0</v>
      </c>
      <c r="BG178" s="188">
        <f>IF(N178="zákl. přenesená",J178,0)</f>
        <v>0</v>
      </c>
      <c r="BH178" s="188">
        <f>IF(N178="sníž. přenesená",J178,0)</f>
        <v>0</v>
      </c>
      <c r="BI178" s="188">
        <f>IF(N178="nulová",J178,0)</f>
        <v>0</v>
      </c>
      <c r="BJ178" s="20" t="s">
        <v>79</v>
      </c>
      <c r="BK178" s="188">
        <f>ROUND(I178*H178,2)</f>
        <v>0</v>
      </c>
      <c r="BL178" s="20" t="s">
        <v>130</v>
      </c>
      <c r="BM178" s="187" t="s">
        <v>1074</v>
      </c>
    </row>
    <row r="179" spans="1:65" s="2" customFormat="1" ht="11.25">
      <c r="A179" s="37"/>
      <c r="B179" s="38"/>
      <c r="C179" s="39"/>
      <c r="D179" s="189" t="s">
        <v>132</v>
      </c>
      <c r="E179" s="39"/>
      <c r="F179" s="190" t="s">
        <v>1075</v>
      </c>
      <c r="G179" s="39"/>
      <c r="H179" s="39"/>
      <c r="I179" s="191"/>
      <c r="J179" s="39"/>
      <c r="K179" s="39"/>
      <c r="L179" s="42"/>
      <c r="M179" s="192"/>
      <c r="N179" s="193"/>
      <c r="O179" s="67"/>
      <c r="P179" s="67"/>
      <c r="Q179" s="67"/>
      <c r="R179" s="67"/>
      <c r="S179" s="67"/>
      <c r="T179" s="68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20" t="s">
        <v>132</v>
      </c>
      <c r="AU179" s="20" t="s">
        <v>81</v>
      </c>
    </row>
    <row r="180" spans="1:65" s="2" customFormat="1" ht="24.2" customHeight="1">
      <c r="A180" s="37"/>
      <c r="B180" s="38"/>
      <c r="C180" s="217" t="s">
        <v>285</v>
      </c>
      <c r="D180" s="217" t="s">
        <v>221</v>
      </c>
      <c r="E180" s="218" t="s">
        <v>1076</v>
      </c>
      <c r="F180" s="219" t="s">
        <v>1077</v>
      </c>
      <c r="G180" s="220" t="s">
        <v>160</v>
      </c>
      <c r="H180" s="221">
        <v>1</v>
      </c>
      <c r="I180" s="222"/>
      <c r="J180" s="223">
        <f>ROUND(I180*H180,2)</f>
        <v>0</v>
      </c>
      <c r="K180" s="219" t="s">
        <v>129</v>
      </c>
      <c r="L180" s="224"/>
      <c r="M180" s="225" t="s">
        <v>19</v>
      </c>
      <c r="N180" s="226" t="s">
        <v>42</v>
      </c>
      <c r="O180" s="67"/>
      <c r="P180" s="185">
        <f>O180*H180</f>
        <v>0</v>
      </c>
      <c r="Q180" s="185">
        <v>0.68899999999999995</v>
      </c>
      <c r="R180" s="185">
        <f>Q180*H180</f>
        <v>0.68899999999999995</v>
      </c>
      <c r="S180" s="185">
        <v>0</v>
      </c>
      <c r="T180" s="18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87" t="s">
        <v>169</v>
      </c>
      <c r="AT180" s="187" t="s">
        <v>221</v>
      </c>
      <c r="AU180" s="187" t="s">
        <v>81</v>
      </c>
      <c r="AY180" s="20" t="s">
        <v>123</v>
      </c>
      <c r="BE180" s="188">
        <f>IF(N180="základní",J180,0)</f>
        <v>0</v>
      </c>
      <c r="BF180" s="188">
        <f>IF(N180="snížená",J180,0)</f>
        <v>0</v>
      </c>
      <c r="BG180" s="188">
        <f>IF(N180="zákl. přenesená",J180,0)</f>
        <v>0</v>
      </c>
      <c r="BH180" s="188">
        <f>IF(N180="sníž. přenesená",J180,0)</f>
        <v>0</v>
      </c>
      <c r="BI180" s="188">
        <f>IF(N180="nulová",J180,0)</f>
        <v>0</v>
      </c>
      <c r="BJ180" s="20" t="s">
        <v>79</v>
      </c>
      <c r="BK180" s="188">
        <f>ROUND(I180*H180,2)</f>
        <v>0</v>
      </c>
      <c r="BL180" s="20" t="s">
        <v>130</v>
      </c>
      <c r="BM180" s="187" t="s">
        <v>1078</v>
      </c>
    </row>
    <row r="181" spans="1:65" s="2" customFormat="1" ht="37.9" customHeight="1">
      <c r="A181" s="37"/>
      <c r="B181" s="38"/>
      <c r="C181" s="176" t="s">
        <v>291</v>
      </c>
      <c r="D181" s="176" t="s">
        <v>125</v>
      </c>
      <c r="E181" s="177" t="s">
        <v>848</v>
      </c>
      <c r="F181" s="178" t="s">
        <v>849</v>
      </c>
      <c r="G181" s="179" t="s">
        <v>160</v>
      </c>
      <c r="H181" s="180">
        <v>1</v>
      </c>
      <c r="I181" s="181"/>
      <c r="J181" s="182">
        <f>ROUND(I181*H181,2)</f>
        <v>0</v>
      </c>
      <c r="K181" s="178" t="s">
        <v>129</v>
      </c>
      <c r="L181" s="42"/>
      <c r="M181" s="183" t="s">
        <v>19</v>
      </c>
      <c r="N181" s="184" t="s">
        <v>42</v>
      </c>
      <c r="O181" s="67"/>
      <c r="P181" s="185">
        <f>O181*H181</f>
        <v>0</v>
      </c>
      <c r="Q181" s="185">
        <v>0.09</v>
      </c>
      <c r="R181" s="185">
        <f>Q181*H181</f>
        <v>0.09</v>
      </c>
      <c r="S181" s="185">
        <v>0</v>
      </c>
      <c r="T181" s="18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87" t="s">
        <v>130</v>
      </c>
      <c r="AT181" s="187" t="s">
        <v>125</v>
      </c>
      <c r="AU181" s="187" t="s">
        <v>81</v>
      </c>
      <c r="AY181" s="20" t="s">
        <v>123</v>
      </c>
      <c r="BE181" s="188">
        <f>IF(N181="základní",J181,0)</f>
        <v>0</v>
      </c>
      <c r="BF181" s="188">
        <f>IF(N181="snížená",J181,0)</f>
        <v>0</v>
      </c>
      <c r="BG181" s="188">
        <f>IF(N181="zákl. přenesená",J181,0)</f>
        <v>0</v>
      </c>
      <c r="BH181" s="188">
        <f>IF(N181="sníž. přenesená",J181,0)</f>
        <v>0</v>
      </c>
      <c r="BI181" s="188">
        <f>IF(N181="nulová",J181,0)</f>
        <v>0</v>
      </c>
      <c r="BJ181" s="20" t="s">
        <v>79</v>
      </c>
      <c r="BK181" s="188">
        <f>ROUND(I181*H181,2)</f>
        <v>0</v>
      </c>
      <c r="BL181" s="20" t="s">
        <v>130</v>
      </c>
      <c r="BM181" s="187" t="s">
        <v>1021</v>
      </c>
    </row>
    <row r="182" spans="1:65" s="2" customFormat="1" ht="11.25">
      <c r="A182" s="37"/>
      <c r="B182" s="38"/>
      <c r="C182" s="39"/>
      <c r="D182" s="189" t="s">
        <v>132</v>
      </c>
      <c r="E182" s="39"/>
      <c r="F182" s="190" t="s">
        <v>851</v>
      </c>
      <c r="G182" s="39"/>
      <c r="H182" s="39"/>
      <c r="I182" s="191"/>
      <c r="J182" s="39"/>
      <c r="K182" s="39"/>
      <c r="L182" s="42"/>
      <c r="M182" s="192"/>
      <c r="N182" s="193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132</v>
      </c>
      <c r="AU182" s="20" t="s">
        <v>81</v>
      </c>
    </row>
    <row r="183" spans="1:65" s="2" customFormat="1" ht="24.2" customHeight="1">
      <c r="A183" s="37"/>
      <c r="B183" s="38"/>
      <c r="C183" s="217" t="s">
        <v>299</v>
      </c>
      <c r="D183" s="217" t="s">
        <v>221</v>
      </c>
      <c r="E183" s="218" t="s">
        <v>853</v>
      </c>
      <c r="F183" s="219" t="s">
        <v>854</v>
      </c>
      <c r="G183" s="220" t="s">
        <v>160</v>
      </c>
      <c r="H183" s="221">
        <v>1</v>
      </c>
      <c r="I183" s="222"/>
      <c r="J183" s="223">
        <f>ROUND(I183*H183,2)</f>
        <v>0</v>
      </c>
      <c r="K183" s="219" t="s">
        <v>129</v>
      </c>
      <c r="L183" s="224"/>
      <c r="M183" s="225" t="s">
        <v>19</v>
      </c>
      <c r="N183" s="226" t="s">
        <v>42</v>
      </c>
      <c r="O183" s="67"/>
      <c r="P183" s="185">
        <f>O183*H183</f>
        <v>0</v>
      </c>
      <c r="Q183" s="185">
        <v>0.10199999999999999</v>
      </c>
      <c r="R183" s="185">
        <f>Q183*H183</f>
        <v>0.10199999999999999</v>
      </c>
      <c r="S183" s="185">
        <v>0</v>
      </c>
      <c r="T183" s="186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87" t="s">
        <v>169</v>
      </c>
      <c r="AT183" s="187" t="s">
        <v>221</v>
      </c>
      <c r="AU183" s="187" t="s">
        <v>81</v>
      </c>
      <c r="AY183" s="20" t="s">
        <v>123</v>
      </c>
      <c r="BE183" s="188">
        <f>IF(N183="základní",J183,0)</f>
        <v>0</v>
      </c>
      <c r="BF183" s="188">
        <f>IF(N183="snížená",J183,0)</f>
        <v>0</v>
      </c>
      <c r="BG183" s="188">
        <f>IF(N183="zákl. přenesená",J183,0)</f>
        <v>0</v>
      </c>
      <c r="BH183" s="188">
        <f>IF(N183="sníž. přenesená",J183,0)</f>
        <v>0</v>
      </c>
      <c r="BI183" s="188">
        <f>IF(N183="nulová",J183,0)</f>
        <v>0</v>
      </c>
      <c r="BJ183" s="20" t="s">
        <v>79</v>
      </c>
      <c r="BK183" s="188">
        <f>ROUND(I183*H183,2)</f>
        <v>0</v>
      </c>
      <c r="BL183" s="20" t="s">
        <v>130</v>
      </c>
      <c r="BM183" s="187" t="s">
        <v>1022</v>
      </c>
    </row>
    <row r="184" spans="1:65" s="2" customFormat="1" ht="16.5" customHeight="1">
      <c r="A184" s="37"/>
      <c r="B184" s="38"/>
      <c r="C184" s="176" t="s">
        <v>304</v>
      </c>
      <c r="D184" s="176" t="s">
        <v>125</v>
      </c>
      <c r="E184" s="177" t="s">
        <v>870</v>
      </c>
      <c r="F184" s="178" t="s">
        <v>871</v>
      </c>
      <c r="G184" s="179" t="s">
        <v>147</v>
      </c>
      <c r="H184" s="180">
        <v>6.39</v>
      </c>
      <c r="I184" s="181"/>
      <c r="J184" s="182">
        <f>ROUND(I184*H184,2)</f>
        <v>0</v>
      </c>
      <c r="K184" s="178" t="s">
        <v>129</v>
      </c>
      <c r="L184" s="42"/>
      <c r="M184" s="183" t="s">
        <v>19</v>
      </c>
      <c r="N184" s="184" t="s">
        <v>42</v>
      </c>
      <c r="O184" s="67"/>
      <c r="P184" s="185">
        <f>O184*H184</f>
        <v>0</v>
      </c>
      <c r="Q184" s="185">
        <v>1.9000000000000001E-4</v>
      </c>
      <c r="R184" s="185">
        <f>Q184*H184</f>
        <v>1.2141000000000001E-3</v>
      </c>
      <c r="S184" s="185">
        <v>0</v>
      </c>
      <c r="T184" s="18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87" t="s">
        <v>130</v>
      </c>
      <c r="AT184" s="187" t="s">
        <v>125</v>
      </c>
      <c r="AU184" s="187" t="s">
        <v>81</v>
      </c>
      <c r="AY184" s="20" t="s">
        <v>123</v>
      </c>
      <c r="BE184" s="188">
        <f>IF(N184="základní",J184,0)</f>
        <v>0</v>
      </c>
      <c r="BF184" s="188">
        <f>IF(N184="snížená",J184,0)</f>
        <v>0</v>
      </c>
      <c r="BG184" s="188">
        <f>IF(N184="zákl. přenesená",J184,0)</f>
        <v>0</v>
      </c>
      <c r="BH184" s="188">
        <f>IF(N184="sníž. přenesená",J184,0)</f>
        <v>0</v>
      </c>
      <c r="BI184" s="188">
        <f>IF(N184="nulová",J184,0)</f>
        <v>0</v>
      </c>
      <c r="BJ184" s="20" t="s">
        <v>79</v>
      </c>
      <c r="BK184" s="188">
        <f>ROUND(I184*H184,2)</f>
        <v>0</v>
      </c>
      <c r="BL184" s="20" t="s">
        <v>130</v>
      </c>
      <c r="BM184" s="187" t="s">
        <v>335</v>
      </c>
    </row>
    <row r="185" spans="1:65" s="2" customFormat="1" ht="11.25">
      <c r="A185" s="37"/>
      <c r="B185" s="38"/>
      <c r="C185" s="39"/>
      <c r="D185" s="189" t="s">
        <v>132</v>
      </c>
      <c r="E185" s="39"/>
      <c r="F185" s="190" t="s">
        <v>873</v>
      </c>
      <c r="G185" s="39"/>
      <c r="H185" s="39"/>
      <c r="I185" s="191"/>
      <c r="J185" s="39"/>
      <c r="K185" s="39"/>
      <c r="L185" s="42"/>
      <c r="M185" s="192"/>
      <c r="N185" s="193"/>
      <c r="O185" s="67"/>
      <c r="P185" s="67"/>
      <c r="Q185" s="67"/>
      <c r="R185" s="67"/>
      <c r="S185" s="67"/>
      <c r="T185" s="68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20" t="s">
        <v>132</v>
      </c>
      <c r="AU185" s="20" t="s">
        <v>81</v>
      </c>
    </row>
    <row r="186" spans="1:65" s="2" customFormat="1" ht="24.2" customHeight="1">
      <c r="A186" s="37"/>
      <c r="B186" s="38"/>
      <c r="C186" s="176" t="s">
        <v>309</v>
      </c>
      <c r="D186" s="176" t="s">
        <v>125</v>
      </c>
      <c r="E186" s="177" t="s">
        <v>875</v>
      </c>
      <c r="F186" s="178" t="s">
        <v>876</v>
      </c>
      <c r="G186" s="179" t="s">
        <v>147</v>
      </c>
      <c r="H186" s="180">
        <v>6.39</v>
      </c>
      <c r="I186" s="181"/>
      <c r="J186" s="182">
        <f>ROUND(I186*H186,2)</f>
        <v>0</v>
      </c>
      <c r="K186" s="178" t="s">
        <v>129</v>
      </c>
      <c r="L186" s="42"/>
      <c r="M186" s="183" t="s">
        <v>19</v>
      </c>
      <c r="N186" s="184" t="s">
        <v>42</v>
      </c>
      <c r="O186" s="67"/>
      <c r="P186" s="185">
        <f>O186*H186</f>
        <v>0</v>
      </c>
      <c r="Q186" s="185">
        <v>1.2999999999999999E-4</v>
      </c>
      <c r="R186" s="185">
        <f>Q186*H186</f>
        <v>8.3069999999999986E-4</v>
      </c>
      <c r="S186" s="185">
        <v>0</v>
      </c>
      <c r="T186" s="18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87" t="s">
        <v>130</v>
      </c>
      <c r="AT186" s="187" t="s">
        <v>125</v>
      </c>
      <c r="AU186" s="187" t="s">
        <v>81</v>
      </c>
      <c r="AY186" s="20" t="s">
        <v>123</v>
      </c>
      <c r="BE186" s="188">
        <f>IF(N186="základní",J186,0)</f>
        <v>0</v>
      </c>
      <c r="BF186" s="188">
        <f>IF(N186="snížená",J186,0)</f>
        <v>0</v>
      </c>
      <c r="BG186" s="188">
        <f>IF(N186="zákl. přenesená",J186,0)</f>
        <v>0</v>
      </c>
      <c r="BH186" s="188">
        <f>IF(N186="sníž. přenesená",J186,0)</f>
        <v>0</v>
      </c>
      <c r="BI186" s="188">
        <f>IF(N186="nulová",J186,0)</f>
        <v>0</v>
      </c>
      <c r="BJ186" s="20" t="s">
        <v>79</v>
      </c>
      <c r="BK186" s="188">
        <f>ROUND(I186*H186,2)</f>
        <v>0</v>
      </c>
      <c r="BL186" s="20" t="s">
        <v>130</v>
      </c>
      <c r="BM186" s="187" t="s">
        <v>1023</v>
      </c>
    </row>
    <row r="187" spans="1:65" s="2" customFormat="1" ht="11.25">
      <c r="A187" s="37"/>
      <c r="B187" s="38"/>
      <c r="C187" s="39"/>
      <c r="D187" s="189" t="s">
        <v>132</v>
      </c>
      <c r="E187" s="39"/>
      <c r="F187" s="190" t="s">
        <v>878</v>
      </c>
      <c r="G187" s="39"/>
      <c r="H187" s="39"/>
      <c r="I187" s="191"/>
      <c r="J187" s="39"/>
      <c r="K187" s="39"/>
      <c r="L187" s="42"/>
      <c r="M187" s="192"/>
      <c r="N187" s="193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20" t="s">
        <v>132</v>
      </c>
      <c r="AU187" s="20" t="s">
        <v>81</v>
      </c>
    </row>
    <row r="188" spans="1:65" s="12" customFormat="1" ht="22.9" customHeight="1">
      <c r="B188" s="160"/>
      <c r="C188" s="161"/>
      <c r="D188" s="162" t="s">
        <v>70</v>
      </c>
      <c r="E188" s="174" t="s">
        <v>337</v>
      </c>
      <c r="F188" s="174" t="s">
        <v>338</v>
      </c>
      <c r="G188" s="161"/>
      <c r="H188" s="161"/>
      <c r="I188" s="164"/>
      <c r="J188" s="175">
        <f>BK188</f>
        <v>0</v>
      </c>
      <c r="K188" s="161"/>
      <c r="L188" s="166"/>
      <c r="M188" s="167"/>
      <c r="N188" s="168"/>
      <c r="O188" s="168"/>
      <c r="P188" s="169">
        <f>SUM(P189:P190)</f>
        <v>0</v>
      </c>
      <c r="Q188" s="168"/>
      <c r="R188" s="169">
        <f>SUM(R189:R190)</f>
        <v>0</v>
      </c>
      <c r="S188" s="168"/>
      <c r="T188" s="170">
        <f>SUM(T189:T190)</f>
        <v>0</v>
      </c>
      <c r="AR188" s="171" t="s">
        <v>79</v>
      </c>
      <c r="AT188" s="172" t="s">
        <v>70</v>
      </c>
      <c r="AU188" s="172" t="s">
        <v>79</v>
      </c>
      <c r="AY188" s="171" t="s">
        <v>123</v>
      </c>
      <c r="BK188" s="173">
        <f>SUM(BK189:BK190)</f>
        <v>0</v>
      </c>
    </row>
    <row r="189" spans="1:65" s="2" customFormat="1" ht="49.15" customHeight="1">
      <c r="A189" s="37"/>
      <c r="B189" s="38"/>
      <c r="C189" s="176" t="s">
        <v>316</v>
      </c>
      <c r="D189" s="176" t="s">
        <v>125</v>
      </c>
      <c r="E189" s="177" t="s">
        <v>904</v>
      </c>
      <c r="F189" s="178" t="s">
        <v>905</v>
      </c>
      <c r="G189" s="179" t="s">
        <v>255</v>
      </c>
      <c r="H189" s="180">
        <v>5.7679999999999998</v>
      </c>
      <c r="I189" s="181"/>
      <c r="J189" s="182">
        <f>ROUND(I189*H189,2)</f>
        <v>0</v>
      </c>
      <c r="K189" s="178" t="s">
        <v>129</v>
      </c>
      <c r="L189" s="42"/>
      <c r="M189" s="183" t="s">
        <v>19</v>
      </c>
      <c r="N189" s="184" t="s">
        <v>42</v>
      </c>
      <c r="O189" s="67"/>
      <c r="P189" s="185">
        <f>O189*H189</f>
        <v>0</v>
      </c>
      <c r="Q189" s="185">
        <v>0</v>
      </c>
      <c r="R189" s="185">
        <f>Q189*H189</f>
        <v>0</v>
      </c>
      <c r="S189" s="185">
        <v>0</v>
      </c>
      <c r="T189" s="186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87" t="s">
        <v>130</v>
      </c>
      <c r="AT189" s="187" t="s">
        <v>125</v>
      </c>
      <c r="AU189" s="187" t="s">
        <v>81</v>
      </c>
      <c r="AY189" s="20" t="s">
        <v>123</v>
      </c>
      <c r="BE189" s="188">
        <f>IF(N189="základní",J189,0)</f>
        <v>0</v>
      </c>
      <c r="BF189" s="188">
        <f>IF(N189="snížená",J189,0)</f>
        <v>0</v>
      </c>
      <c r="BG189" s="188">
        <f>IF(N189="zákl. přenesená",J189,0)</f>
        <v>0</v>
      </c>
      <c r="BH189" s="188">
        <f>IF(N189="sníž. přenesená",J189,0)</f>
        <v>0</v>
      </c>
      <c r="BI189" s="188">
        <f>IF(N189="nulová",J189,0)</f>
        <v>0</v>
      </c>
      <c r="BJ189" s="20" t="s">
        <v>79</v>
      </c>
      <c r="BK189" s="188">
        <f>ROUND(I189*H189,2)</f>
        <v>0</v>
      </c>
      <c r="BL189" s="20" t="s">
        <v>130</v>
      </c>
      <c r="BM189" s="187" t="s">
        <v>1030</v>
      </c>
    </row>
    <row r="190" spans="1:65" s="2" customFormat="1" ht="11.25">
      <c r="A190" s="37"/>
      <c r="B190" s="38"/>
      <c r="C190" s="39"/>
      <c r="D190" s="189" t="s">
        <v>132</v>
      </c>
      <c r="E190" s="39"/>
      <c r="F190" s="190" t="s">
        <v>907</v>
      </c>
      <c r="G190" s="39"/>
      <c r="H190" s="39"/>
      <c r="I190" s="191"/>
      <c r="J190" s="39"/>
      <c r="K190" s="39"/>
      <c r="L190" s="42"/>
      <c r="M190" s="238"/>
      <c r="N190" s="239"/>
      <c r="O190" s="240"/>
      <c r="P190" s="240"/>
      <c r="Q190" s="240"/>
      <c r="R190" s="240"/>
      <c r="S190" s="240"/>
      <c r="T190" s="241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132</v>
      </c>
      <c r="AU190" s="20" t="s">
        <v>81</v>
      </c>
    </row>
    <row r="191" spans="1:65" s="2" customFormat="1" ht="6.95" customHeight="1">
      <c r="A191" s="37"/>
      <c r="B191" s="50"/>
      <c r="C191" s="51"/>
      <c r="D191" s="51"/>
      <c r="E191" s="51"/>
      <c r="F191" s="51"/>
      <c r="G191" s="51"/>
      <c r="H191" s="51"/>
      <c r="I191" s="51"/>
      <c r="J191" s="51"/>
      <c r="K191" s="51"/>
      <c r="L191" s="42"/>
      <c r="M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</sheetData>
  <sheetProtection algorithmName="SHA-512" hashValue="UBGMX5a3yEtBXk4m90lM1RPpGKLBEQWmU1gf4Yv7BuxSo0tANdQLPGBqlRvsJ93GFxvPADw3j5jIPrOJdu2MmA==" saltValue="+Onh/NjZwJYf/v876xQ54+Nu0lLw0LcRspx7KUGBtTIBwXG7dLZgpycCZy+D4QugvI5VUZ81FNHZgCt6PNsyHA==" spinCount="100000" sheet="1" objects="1" scenarios="1" formatColumns="0" formatRows="0" autoFilter="0"/>
  <autoFilter ref="C84:K190" xr:uid="{00000000-0009-0000-0000-000004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400-000000000000}"/>
    <hyperlink ref="F94" r:id="rId2" xr:uid="{00000000-0004-0000-0400-000001000000}"/>
    <hyperlink ref="F97" r:id="rId3" xr:uid="{00000000-0004-0000-0400-000002000000}"/>
    <hyperlink ref="F101" r:id="rId4" xr:uid="{00000000-0004-0000-0400-000003000000}"/>
    <hyperlink ref="F109" r:id="rId5" xr:uid="{00000000-0004-0000-0400-000004000000}"/>
    <hyperlink ref="F111" r:id="rId6" xr:uid="{00000000-0004-0000-0400-000005000000}"/>
    <hyperlink ref="F114" r:id="rId7" xr:uid="{00000000-0004-0000-0400-000006000000}"/>
    <hyperlink ref="F117" r:id="rId8" xr:uid="{00000000-0004-0000-0400-000007000000}"/>
    <hyperlink ref="F119" r:id="rId9" xr:uid="{00000000-0004-0000-0400-000008000000}"/>
    <hyperlink ref="F123" r:id="rId10" xr:uid="{00000000-0004-0000-0400-000009000000}"/>
    <hyperlink ref="F125" r:id="rId11" xr:uid="{00000000-0004-0000-0400-00000A000000}"/>
    <hyperlink ref="F141" r:id="rId12" xr:uid="{00000000-0004-0000-0400-00000B000000}"/>
    <hyperlink ref="F154" r:id="rId13" xr:uid="{00000000-0004-0000-0400-00000C000000}"/>
    <hyperlink ref="F158" r:id="rId14" xr:uid="{00000000-0004-0000-0400-00000D000000}"/>
    <hyperlink ref="F161" r:id="rId15" xr:uid="{00000000-0004-0000-0400-00000E000000}"/>
    <hyperlink ref="F164" r:id="rId16" xr:uid="{00000000-0004-0000-0400-00000F000000}"/>
    <hyperlink ref="F166" r:id="rId17" xr:uid="{00000000-0004-0000-0400-000010000000}"/>
    <hyperlink ref="F169" r:id="rId18" xr:uid="{00000000-0004-0000-0400-000011000000}"/>
    <hyperlink ref="F173" r:id="rId19" xr:uid="{00000000-0004-0000-0400-000012000000}"/>
    <hyperlink ref="F176" r:id="rId20" xr:uid="{00000000-0004-0000-0400-000013000000}"/>
    <hyperlink ref="F179" r:id="rId21" xr:uid="{00000000-0004-0000-0400-000014000000}"/>
    <hyperlink ref="F182" r:id="rId22" xr:uid="{00000000-0004-0000-0400-000015000000}"/>
    <hyperlink ref="F185" r:id="rId23" xr:uid="{00000000-0004-0000-0400-000016000000}"/>
    <hyperlink ref="F187" r:id="rId24" xr:uid="{00000000-0004-0000-0400-000017000000}"/>
    <hyperlink ref="F190" r:id="rId25" xr:uid="{00000000-0004-0000-0400-00001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7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20" t="s">
        <v>93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81</v>
      </c>
    </row>
    <row r="4" spans="1:46" s="1" customFormat="1" ht="24.95" customHeight="1">
      <c r="B4" s="23"/>
      <c r="D4" s="106" t="s">
        <v>94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26.25" customHeight="1">
      <c r="B7" s="23"/>
      <c r="E7" s="384" t="str">
        <f>'Rekapitulace stavby'!K6</f>
        <v>ZŠ nár. um. P. Bezruče, tř. T. G. M. 454 – HI spodní stavby, nová dešťová kanalizace</v>
      </c>
      <c r="F7" s="385"/>
      <c r="G7" s="385"/>
      <c r="H7" s="385"/>
      <c r="L7" s="23"/>
    </row>
    <row r="8" spans="1:46" s="2" customFormat="1" ht="12" customHeight="1">
      <c r="A8" s="37"/>
      <c r="B8" s="42"/>
      <c r="C8" s="37"/>
      <c r="D8" s="108" t="s">
        <v>95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6" t="s">
        <v>1079</v>
      </c>
      <c r="F9" s="387"/>
      <c r="G9" s="387"/>
      <c r="H9" s="387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18</v>
      </c>
      <c r="E11" s="37"/>
      <c r="F11" s="110" t="s">
        <v>19</v>
      </c>
      <c r="G11" s="37"/>
      <c r="H11" s="37"/>
      <c r="I11" s="108" t="s">
        <v>20</v>
      </c>
      <c r="J11" s="110" t="s">
        <v>19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21</v>
      </c>
      <c r="E12" s="37"/>
      <c r="F12" s="110" t="s">
        <v>22</v>
      </c>
      <c r="G12" s="37"/>
      <c r="H12" s="37"/>
      <c r="I12" s="108" t="s">
        <v>23</v>
      </c>
      <c r="J12" s="111" t="str">
        <f>'Rekapitulace stavby'!AN8</f>
        <v>11. 3. 2026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25</v>
      </c>
      <c r="E14" s="37"/>
      <c r="F14" s="37"/>
      <c r="G14" s="37"/>
      <c r="H14" s="37"/>
      <c r="I14" s="108" t="s">
        <v>26</v>
      </c>
      <c r="J14" s="110" t="s">
        <v>19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27</v>
      </c>
      <c r="F15" s="37"/>
      <c r="G15" s="37"/>
      <c r="H15" s="37"/>
      <c r="I15" s="108" t="s">
        <v>28</v>
      </c>
      <c r="J15" s="110" t="s">
        <v>19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29</v>
      </c>
      <c r="E17" s="37"/>
      <c r="F17" s="37"/>
      <c r="G17" s="37"/>
      <c r="H17" s="37"/>
      <c r="I17" s="108" t="s">
        <v>26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8" t="str">
        <f>'Rekapitulace stavby'!E14</f>
        <v>Vyplň údaj</v>
      </c>
      <c r="F18" s="389"/>
      <c r="G18" s="389"/>
      <c r="H18" s="389"/>
      <c r="I18" s="108" t="s">
        <v>28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31</v>
      </c>
      <c r="E20" s="37"/>
      <c r="F20" s="37"/>
      <c r="G20" s="37"/>
      <c r="H20" s="37"/>
      <c r="I20" s="108" t="s">
        <v>26</v>
      </c>
      <c r="J20" s="110" t="s">
        <v>19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32</v>
      </c>
      <c r="F21" s="37"/>
      <c r="G21" s="37"/>
      <c r="H21" s="37"/>
      <c r="I21" s="108" t="s">
        <v>28</v>
      </c>
      <c r="J21" s="110" t="s">
        <v>19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34</v>
      </c>
      <c r="E23" s="37"/>
      <c r="F23" s="37"/>
      <c r="G23" s="37"/>
      <c r="H23" s="37"/>
      <c r="I23" s="108" t="s">
        <v>26</v>
      </c>
      <c r="J23" s="110" t="s">
        <v>19</v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">
        <v>32</v>
      </c>
      <c r="F24" s="37"/>
      <c r="G24" s="37"/>
      <c r="H24" s="37"/>
      <c r="I24" s="108" t="s">
        <v>28</v>
      </c>
      <c r="J24" s="110" t="s">
        <v>19</v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35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2"/>
      <c r="B27" s="113"/>
      <c r="C27" s="112"/>
      <c r="D27" s="112"/>
      <c r="E27" s="390" t="s">
        <v>19</v>
      </c>
      <c r="F27" s="390"/>
      <c r="G27" s="390"/>
      <c r="H27" s="390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37</v>
      </c>
      <c r="E30" s="37"/>
      <c r="F30" s="37"/>
      <c r="G30" s="37"/>
      <c r="H30" s="37"/>
      <c r="I30" s="37"/>
      <c r="J30" s="117">
        <f>ROUND(J86,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39</v>
      </c>
      <c r="G32" s="37"/>
      <c r="H32" s="37"/>
      <c r="I32" s="118" t="s">
        <v>38</v>
      </c>
      <c r="J32" s="118" t="s">
        <v>40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41</v>
      </c>
      <c r="E33" s="108" t="s">
        <v>42</v>
      </c>
      <c r="F33" s="120">
        <f>ROUND((SUM(BE86:BE172)),  2)</f>
        <v>0</v>
      </c>
      <c r="G33" s="37"/>
      <c r="H33" s="37"/>
      <c r="I33" s="121">
        <v>0.21</v>
      </c>
      <c r="J33" s="120">
        <f>ROUND(((SUM(BE86:BE172))*I33),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43</v>
      </c>
      <c r="F34" s="120">
        <f>ROUND((SUM(BF86:BF172)),  2)</f>
        <v>0</v>
      </c>
      <c r="G34" s="37"/>
      <c r="H34" s="37"/>
      <c r="I34" s="121">
        <v>0.12</v>
      </c>
      <c r="J34" s="120">
        <f>ROUND(((SUM(BF86:BF172))*I34),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44</v>
      </c>
      <c r="F35" s="120">
        <f>ROUND((SUM(BG86:BG172)),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45</v>
      </c>
      <c r="F36" s="120">
        <f>ROUND((SUM(BH86:BH172)),  2)</f>
        <v>0</v>
      </c>
      <c r="G36" s="37"/>
      <c r="H36" s="37"/>
      <c r="I36" s="121">
        <v>0.12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46</v>
      </c>
      <c r="F37" s="120">
        <f>ROUND((SUM(BI86:BI172)),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47</v>
      </c>
      <c r="E39" s="124"/>
      <c r="F39" s="124"/>
      <c r="G39" s="125" t="s">
        <v>48</v>
      </c>
      <c r="H39" s="126" t="s">
        <v>49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97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6.25" customHeight="1">
      <c r="A48" s="37"/>
      <c r="B48" s="38"/>
      <c r="C48" s="39"/>
      <c r="D48" s="39"/>
      <c r="E48" s="391" t="str">
        <f>E7</f>
        <v>ZŠ nár. um. P. Bezruče, tř. T. G. M. 454 – HI spodní stavby, nová dešťová kanalizace</v>
      </c>
      <c r="F48" s="392"/>
      <c r="G48" s="392"/>
      <c r="H48" s="392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95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44" t="str">
        <f>E9</f>
        <v>VRN - Vedlejší rozpočtové náklady</v>
      </c>
      <c r="F50" s="393"/>
      <c r="G50" s="393"/>
      <c r="H50" s="393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parc. č.  1004/1, 1004/8</v>
      </c>
      <c r="G52" s="39"/>
      <c r="H52" s="39"/>
      <c r="I52" s="32" t="s">
        <v>23</v>
      </c>
      <c r="J52" s="62" t="str">
        <f>IF(J12="","",J12)</f>
        <v>11. 3. 2026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Statutární město Frýdek-Místek</v>
      </c>
      <c r="G54" s="39"/>
      <c r="H54" s="39"/>
      <c r="I54" s="32" t="s">
        <v>31</v>
      </c>
      <c r="J54" s="35" t="str">
        <f>E21</f>
        <v>BENEPRO, a.s.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>BENEPRO, a.s.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98</v>
      </c>
      <c r="D57" s="134"/>
      <c r="E57" s="134"/>
      <c r="F57" s="134"/>
      <c r="G57" s="134"/>
      <c r="H57" s="134"/>
      <c r="I57" s="134"/>
      <c r="J57" s="135" t="s">
        <v>99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69</v>
      </c>
      <c r="D59" s="39"/>
      <c r="E59" s="39"/>
      <c r="F59" s="39"/>
      <c r="G59" s="39"/>
      <c r="H59" s="39"/>
      <c r="I59" s="39"/>
      <c r="J59" s="80">
        <f>J86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100</v>
      </c>
    </row>
    <row r="60" spans="1:47" s="9" customFormat="1" ht="24.95" customHeight="1">
      <c r="B60" s="137"/>
      <c r="C60" s="138"/>
      <c r="D60" s="139" t="s">
        <v>101</v>
      </c>
      <c r="E60" s="140"/>
      <c r="F60" s="140"/>
      <c r="G60" s="140"/>
      <c r="H60" s="140"/>
      <c r="I60" s="140"/>
      <c r="J60" s="141">
        <f>J87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102</v>
      </c>
      <c r="E61" s="146"/>
      <c r="F61" s="146"/>
      <c r="G61" s="146"/>
      <c r="H61" s="146"/>
      <c r="I61" s="146"/>
      <c r="J61" s="147">
        <f>J88</f>
        <v>0</v>
      </c>
      <c r="K61" s="144"/>
      <c r="L61" s="148"/>
    </row>
    <row r="62" spans="1:47" s="9" customFormat="1" ht="24.95" customHeight="1">
      <c r="B62" s="137"/>
      <c r="C62" s="138"/>
      <c r="D62" s="139" t="s">
        <v>1079</v>
      </c>
      <c r="E62" s="140"/>
      <c r="F62" s="140"/>
      <c r="G62" s="140"/>
      <c r="H62" s="140"/>
      <c r="I62" s="140"/>
      <c r="J62" s="141">
        <f>J108</f>
        <v>0</v>
      </c>
      <c r="K62" s="138"/>
      <c r="L62" s="142"/>
    </row>
    <row r="63" spans="1:47" s="10" customFormat="1" ht="19.899999999999999" customHeight="1">
      <c r="B63" s="143"/>
      <c r="C63" s="144"/>
      <c r="D63" s="145" t="s">
        <v>1080</v>
      </c>
      <c r="E63" s="146"/>
      <c r="F63" s="146"/>
      <c r="G63" s="146"/>
      <c r="H63" s="146"/>
      <c r="I63" s="146"/>
      <c r="J63" s="147">
        <f>J109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1081</v>
      </c>
      <c r="E64" s="146"/>
      <c r="F64" s="146"/>
      <c r="G64" s="146"/>
      <c r="H64" s="146"/>
      <c r="I64" s="146"/>
      <c r="J64" s="147">
        <f>J118</f>
        <v>0</v>
      </c>
      <c r="K64" s="144"/>
      <c r="L64" s="148"/>
    </row>
    <row r="65" spans="1:31" s="10" customFormat="1" ht="19.899999999999999" customHeight="1">
      <c r="B65" s="143"/>
      <c r="C65" s="144"/>
      <c r="D65" s="145" t="s">
        <v>1082</v>
      </c>
      <c r="E65" s="146"/>
      <c r="F65" s="146"/>
      <c r="G65" s="146"/>
      <c r="H65" s="146"/>
      <c r="I65" s="146"/>
      <c r="J65" s="147">
        <f>J144</f>
        <v>0</v>
      </c>
      <c r="K65" s="144"/>
      <c r="L65" s="148"/>
    </row>
    <row r="66" spans="1:31" s="10" customFormat="1" ht="19.899999999999999" customHeight="1">
      <c r="B66" s="143"/>
      <c r="C66" s="144"/>
      <c r="D66" s="145" t="s">
        <v>1083</v>
      </c>
      <c r="E66" s="146"/>
      <c r="F66" s="146"/>
      <c r="G66" s="146"/>
      <c r="H66" s="146"/>
      <c r="I66" s="146"/>
      <c r="J66" s="147">
        <f>J163</f>
        <v>0</v>
      </c>
      <c r="K66" s="144"/>
      <c r="L66" s="148"/>
    </row>
    <row r="67" spans="1:31" s="2" customFormat="1" ht="21.75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0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31" s="2" customFormat="1" ht="6.95" customHeight="1">
      <c r="A68" s="37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109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72" spans="1:31" s="2" customFormat="1" ht="6.95" customHeight="1">
      <c r="A72" s="37"/>
      <c r="B72" s="52"/>
      <c r="C72" s="53"/>
      <c r="D72" s="53"/>
      <c r="E72" s="53"/>
      <c r="F72" s="53"/>
      <c r="G72" s="53"/>
      <c r="H72" s="53"/>
      <c r="I72" s="53"/>
      <c r="J72" s="53"/>
      <c r="K72" s="53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24.95" customHeight="1">
      <c r="A73" s="37"/>
      <c r="B73" s="38"/>
      <c r="C73" s="26" t="s">
        <v>108</v>
      </c>
      <c r="D73" s="39"/>
      <c r="E73" s="39"/>
      <c r="F73" s="39"/>
      <c r="G73" s="39"/>
      <c r="H73" s="39"/>
      <c r="I73" s="39"/>
      <c r="J73" s="39"/>
      <c r="K73" s="39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5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0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16</v>
      </c>
      <c r="D75" s="39"/>
      <c r="E75" s="39"/>
      <c r="F75" s="39"/>
      <c r="G75" s="39"/>
      <c r="H75" s="39"/>
      <c r="I75" s="39"/>
      <c r="J75" s="39"/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26.25" customHeight="1">
      <c r="A76" s="37"/>
      <c r="B76" s="38"/>
      <c r="C76" s="39"/>
      <c r="D76" s="39"/>
      <c r="E76" s="391" t="str">
        <f>E7</f>
        <v>ZŠ nár. um. P. Bezruče, tř. T. G. M. 454 – HI spodní stavby, nová dešťová kanalizace</v>
      </c>
      <c r="F76" s="392"/>
      <c r="G76" s="392"/>
      <c r="H76" s="392"/>
      <c r="I76" s="39"/>
      <c r="J76" s="39"/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95</v>
      </c>
      <c r="D77" s="39"/>
      <c r="E77" s="39"/>
      <c r="F77" s="39"/>
      <c r="G77" s="39"/>
      <c r="H77" s="39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344" t="str">
        <f>E9</f>
        <v>VRN - Vedlejší rozpočtové náklady</v>
      </c>
      <c r="F78" s="393"/>
      <c r="G78" s="393"/>
      <c r="H78" s="393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21</v>
      </c>
      <c r="D80" s="39"/>
      <c r="E80" s="39"/>
      <c r="F80" s="30" t="str">
        <f>F12</f>
        <v>parc. č.  1004/1, 1004/8</v>
      </c>
      <c r="G80" s="39"/>
      <c r="H80" s="39"/>
      <c r="I80" s="32" t="s">
        <v>23</v>
      </c>
      <c r="J80" s="62" t="str">
        <f>IF(J12="","",J12)</f>
        <v>11. 3. 2026</v>
      </c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2" customHeight="1">
      <c r="A82" s="37"/>
      <c r="B82" s="38"/>
      <c r="C82" s="32" t="s">
        <v>25</v>
      </c>
      <c r="D82" s="39"/>
      <c r="E82" s="39"/>
      <c r="F82" s="30" t="str">
        <f>E15</f>
        <v>Statutární město Frýdek-Místek</v>
      </c>
      <c r="G82" s="39"/>
      <c r="H82" s="39"/>
      <c r="I82" s="32" t="s">
        <v>31</v>
      </c>
      <c r="J82" s="35" t="str">
        <f>E21</f>
        <v>BENEPRO, a.s.</v>
      </c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5.2" customHeight="1">
      <c r="A83" s="37"/>
      <c r="B83" s="38"/>
      <c r="C83" s="32" t="s">
        <v>29</v>
      </c>
      <c r="D83" s="39"/>
      <c r="E83" s="39"/>
      <c r="F83" s="30" t="str">
        <f>IF(E18="","",E18)</f>
        <v>Vyplň údaj</v>
      </c>
      <c r="G83" s="39"/>
      <c r="H83" s="39"/>
      <c r="I83" s="32" t="s">
        <v>34</v>
      </c>
      <c r="J83" s="35" t="str">
        <f>E24</f>
        <v>BENEPRO, a.s.</v>
      </c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0.3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11" customFormat="1" ht="29.25" customHeight="1">
      <c r="A85" s="149"/>
      <c r="B85" s="150"/>
      <c r="C85" s="151" t="s">
        <v>109</v>
      </c>
      <c r="D85" s="152" t="s">
        <v>56</v>
      </c>
      <c r="E85" s="152" t="s">
        <v>52</v>
      </c>
      <c r="F85" s="152" t="s">
        <v>53</v>
      </c>
      <c r="G85" s="152" t="s">
        <v>110</v>
      </c>
      <c r="H85" s="152" t="s">
        <v>111</v>
      </c>
      <c r="I85" s="152" t="s">
        <v>112</v>
      </c>
      <c r="J85" s="152" t="s">
        <v>99</v>
      </c>
      <c r="K85" s="153" t="s">
        <v>113</v>
      </c>
      <c r="L85" s="154"/>
      <c r="M85" s="71" t="s">
        <v>19</v>
      </c>
      <c r="N85" s="72" t="s">
        <v>41</v>
      </c>
      <c r="O85" s="72" t="s">
        <v>114</v>
      </c>
      <c r="P85" s="72" t="s">
        <v>115</v>
      </c>
      <c r="Q85" s="72" t="s">
        <v>116</v>
      </c>
      <c r="R85" s="72" t="s">
        <v>117</v>
      </c>
      <c r="S85" s="72" t="s">
        <v>118</v>
      </c>
      <c r="T85" s="73" t="s">
        <v>119</v>
      </c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</row>
    <row r="86" spans="1:65" s="2" customFormat="1" ht="22.9" customHeight="1">
      <c r="A86" s="37"/>
      <c r="B86" s="38"/>
      <c r="C86" s="78" t="s">
        <v>120</v>
      </c>
      <c r="D86" s="39"/>
      <c r="E86" s="39"/>
      <c r="F86" s="39"/>
      <c r="G86" s="39"/>
      <c r="H86" s="39"/>
      <c r="I86" s="39"/>
      <c r="J86" s="155">
        <f>BK86</f>
        <v>0</v>
      </c>
      <c r="K86" s="39"/>
      <c r="L86" s="42"/>
      <c r="M86" s="74"/>
      <c r="N86" s="156"/>
      <c r="O86" s="75"/>
      <c r="P86" s="157">
        <f>P87+P108</f>
        <v>0</v>
      </c>
      <c r="Q86" s="75"/>
      <c r="R86" s="157">
        <f>R87+R108</f>
        <v>0.43894</v>
      </c>
      <c r="S86" s="75"/>
      <c r="T86" s="158">
        <f>T87+T108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20" t="s">
        <v>70</v>
      </c>
      <c r="AU86" s="20" t="s">
        <v>100</v>
      </c>
      <c r="BK86" s="159">
        <f>BK87+BK108</f>
        <v>0</v>
      </c>
    </row>
    <row r="87" spans="1:65" s="12" customFormat="1" ht="25.9" customHeight="1">
      <c r="B87" s="160"/>
      <c r="C87" s="161"/>
      <c r="D87" s="162" t="s">
        <v>70</v>
      </c>
      <c r="E87" s="163" t="s">
        <v>121</v>
      </c>
      <c r="F87" s="163" t="s">
        <v>122</v>
      </c>
      <c r="G87" s="161"/>
      <c r="H87" s="161"/>
      <c r="I87" s="164"/>
      <c r="J87" s="165">
        <f>BK87</f>
        <v>0</v>
      </c>
      <c r="K87" s="161"/>
      <c r="L87" s="166"/>
      <c r="M87" s="167"/>
      <c r="N87" s="168"/>
      <c r="O87" s="168"/>
      <c r="P87" s="169">
        <f>P88</f>
        <v>0</v>
      </c>
      <c r="Q87" s="168"/>
      <c r="R87" s="169">
        <f>R88</f>
        <v>0.43894</v>
      </c>
      <c r="S87" s="168"/>
      <c r="T87" s="170">
        <f>T88</f>
        <v>0</v>
      </c>
      <c r="AR87" s="171" t="s">
        <v>79</v>
      </c>
      <c r="AT87" s="172" t="s">
        <v>70</v>
      </c>
      <c r="AU87" s="172" t="s">
        <v>71</v>
      </c>
      <c r="AY87" s="171" t="s">
        <v>123</v>
      </c>
      <c r="BK87" s="173">
        <f>BK88</f>
        <v>0</v>
      </c>
    </row>
    <row r="88" spans="1:65" s="12" customFormat="1" ht="22.9" customHeight="1">
      <c r="B88" s="160"/>
      <c r="C88" s="161"/>
      <c r="D88" s="162" t="s">
        <v>70</v>
      </c>
      <c r="E88" s="174" t="s">
        <v>79</v>
      </c>
      <c r="F88" s="174" t="s">
        <v>124</v>
      </c>
      <c r="G88" s="161"/>
      <c r="H88" s="161"/>
      <c r="I88" s="164"/>
      <c r="J88" s="175">
        <f>BK88</f>
        <v>0</v>
      </c>
      <c r="K88" s="161"/>
      <c r="L88" s="166"/>
      <c r="M88" s="167"/>
      <c r="N88" s="168"/>
      <c r="O88" s="168"/>
      <c r="P88" s="169">
        <f>SUM(P89:P107)</f>
        <v>0</v>
      </c>
      <c r="Q88" s="168"/>
      <c r="R88" s="169">
        <f>SUM(R89:R107)</f>
        <v>0.43894</v>
      </c>
      <c r="S88" s="168"/>
      <c r="T88" s="170">
        <f>SUM(T89:T107)</f>
        <v>0</v>
      </c>
      <c r="AR88" s="171" t="s">
        <v>79</v>
      </c>
      <c r="AT88" s="172" t="s">
        <v>70</v>
      </c>
      <c r="AU88" s="172" t="s">
        <v>79</v>
      </c>
      <c r="AY88" s="171" t="s">
        <v>123</v>
      </c>
      <c r="BK88" s="173">
        <f>SUM(BK89:BK107)</f>
        <v>0</v>
      </c>
    </row>
    <row r="89" spans="1:65" s="2" customFormat="1" ht="24.2" customHeight="1">
      <c r="A89" s="37"/>
      <c r="B89" s="38"/>
      <c r="C89" s="176" t="s">
        <v>79</v>
      </c>
      <c r="D89" s="176" t="s">
        <v>125</v>
      </c>
      <c r="E89" s="177" t="s">
        <v>79</v>
      </c>
      <c r="F89" s="178" t="s">
        <v>1084</v>
      </c>
      <c r="G89" s="179" t="s">
        <v>19</v>
      </c>
      <c r="H89" s="180">
        <v>0</v>
      </c>
      <c r="I89" s="181"/>
      <c r="J89" s="182">
        <f>ROUND(I89*H89,2)</f>
        <v>0</v>
      </c>
      <c r="K89" s="178" t="s">
        <v>19</v>
      </c>
      <c r="L89" s="42"/>
      <c r="M89" s="183" t="s">
        <v>19</v>
      </c>
      <c r="N89" s="184" t="s">
        <v>42</v>
      </c>
      <c r="O89" s="67"/>
      <c r="P89" s="185">
        <f>O89*H89</f>
        <v>0</v>
      </c>
      <c r="Q89" s="185">
        <v>0</v>
      </c>
      <c r="R89" s="185">
        <f>Q89*H89</f>
        <v>0</v>
      </c>
      <c r="S89" s="185">
        <v>0</v>
      </c>
      <c r="T89" s="186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87" t="s">
        <v>130</v>
      </c>
      <c r="AT89" s="187" t="s">
        <v>125</v>
      </c>
      <c r="AU89" s="187" t="s">
        <v>81</v>
      </c>
      <c r="AY89" s="20" t="s">
        <v>123</v>
      </c>
      <c r="BE89" s="188">
        <f>IF(N89="základní",J89,0)</f>
        <v>0</v>
      </c>
      <c r="BF89" s="188">
        <f>IF(N89="snížená",J89,0)</f>
        <v>0</v>
      </c>
      <c r="BG89" s="188">
        <f>IF(N89="zákl. přenesená",J89,0)</f>
        <v>0</v>
      </c>
      <c r="BH89" s="188">
        <f>IF(N89="sníž. přenesená",J89,0)</f>
        <v>0</v>
      </c>
      <c r="BI89" s="188">
        <f>IF(N89="nulová",J89,0)</f>
        <v>0</v>
      </c>
      <c r="BJ89" s="20" t="s">
        <v>79</v>
      </c>
      <c r="BK89" s="188">
        <f>ROUND(I89*H89,2)</f>
        <v>0</v>
      </c>
      <c r="BL89" s="20" t="s">
        <v>130</v>
      </c>
      <c r="BM89" s="187" t="s">
        <v>1085</v>
      </c>
    </row>
    <row r="90" spans="1:65" s="2" customFormat="1" ht="37.9" customHeight="1">
      <c r="A90" s="37"/>
      <c r="B90" s="38"/>
      <c r="C90" s="176" t="s">
        <v>81</v>
      </c>
      <c r="D90" s="176" t="s">
        <v>125</v>
      </c>
      <c r="E90" s="177" t="s">
        <v>1086</v>
      </c>
      <c r="F90" s="178" t="s">
        <v>1087</v>
      </c>
      <c r="G90" s="179" t="s">
        <v>128</v>
      </c>
      <c r="H90" s="180">
        <v>36</v>
      </c>
      <c r="I90" s="181"/>
      <c r="J90" s="182">
        <f>ROUND(I90*H90,2)</f>
        <v>0</v>
      </c>
      <c r="K90" s="178" t="s">
        <v>129</v>
      </c>
      <c r="L90" s="42"/>
      <c r="M90" s="183" t="s">
        <v>19</v>
      </c>
      <c r="N90" s="184" t="s">
        <v>42</v>
      </c>
      <c r="O90" s="67"/>
      <c r="P90" s="185">
        <f>O90*H90</f>
        <v>0</v>
      </c>
      <c r="Q90" s="185">
        <v>6.4000000000000005E-4</v>
      </c>
      <c r="R90" s="185">
        <f>Q90*H90</f>
        <v>2.3040000000000001E-2</v>
      </c>
      <c r="S90" s="185">
        <v>0</v>
      </c>
      <c r="T90" s="186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87" t="s">
        <v>130</v>
      </c>
      <c r="AT90" s="187" t="s">
        <v>125</v>
      </c>
      <c r="AU90" s="187" t="s">
        <v>81</v>
      </c>
      <c r="AY90" s="20" t="s">
        <v>123</v>
      </c>
      <c r="BE90" s="188">
        <f>IF(N90="základní",J90,0)</f>
        <v>0</v>
      </c>
      <c r="BF90" s="188">
        <f>IF(N90="snížená",J90,0)</f>
        <v>0</v>
      </c>
      <c r="BG90" s="188">
        <f>IF(N90="zákl. přenesená",J90,0)</f>
        <v>0</v>
      </c>
      <c r="BH90" s="188">
        <f>IF(N90="sníž. přenesená",J90,0)</f>
        <v>0</v>
      </c>
      <c r="BI90" s="188">
        <f>IF(N90="nulová",J90,0)</f>
        <v>0</v>
      </c>
      <c r="BJ90" s="20" t="s">
        <v>79</v>
      </c>
      <c r="BK90" s="188">
        <f>ROUND(I90*H90,2)</f>
        <v>0</v>
      </c>
      <c r="BL90" s="20" t="s">
        <v>130</v>
      </c>
      <c r="BM90" s="187" t="s">
        <v>1088</v>
      </c>
    </row>
    <row r="91" spans="1:65" s="2" customFormat="1" ht="11.25">
      <c r="A91" s="37"/>
      <c r="B91" s="38"/>
      <c r="C91" s="39"/>
      <c r="D91" s="189" t="s">
        <v>132</v>
      </c>
      <c r="E91" s="39"/>
      <c r="F91" s="190" t="s">
        <v>1089</v>
      </c>
      <c r="G91" s="39"/>
      <c r="H91" s="39"/>
      <c r="I91" s="191"/>
      <c r="J91" s="39"/>
      <c r="K91" s="39"/>
      <c r="L91" s="42"/>
      <c r="M91" s="192"/>
      <c r="N91" s="193"/>
      <c r="O91" s="67"/>
      <c r="P91" s="67"/>
      <c r="Q91" s="67"/>
      <c r="R91" s="67"/>
      <c r="S91" s="67"/>
      <c r="T91" s="68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132</v>
      </c>
      <c r="AU91" s="20" t="s">
        <v>81</v>
      </c>
    </row>
    <row r="92" spans="1:65" s="2" customFormat="1" ht="29.25">
      <c r="A92" s="37"/>
      <c r="B92" s="38"/>
      <c r="C92" s="39"/>
      <c r="D92" s="196" t="s">
        <v>249</v>
      </c>
      <c r="E92" s="39"/>
      <c r="F92" s="227" t="s">
        <v>1090</v>
      </c>
      <c r="G92" s="39"/>
      <c r="H92" s="39"/>
      <c r="I92" s="191"/>
      <c r="J92" s="39"/>
      <c r="K92" s="39"/>
      <c r="L92" s="42"/>
      <c r="M92" s="192"/>
      <c r="N92" s="193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249</v>
      </c>
      <c r="AU92" s="20" t="s">
        <v>81</v>
      </c>
    </row>
    <row r="93" spans="1:65" s="13" customFormat="1" ht="22.5">
      <c r="B93" s="194"/>
      <c r="C93" s="195"/>
      <c r="D93" s="196" t="s">
        <v>134</v>
      </c>
      <c r="E93" s="197" t="s">
        <v>19</v>
      </c>
      <c r="F93" s="198" t="s">
        <v>1091</v>
      </c>
      <c r="G93" s="195"/>
      <c r="H93" s="199">
        <v>27</v>
      </c>
      <c r="I93" s="200"/>
      <c r="J93" s="195"/>
      <c r="K93" s="195"/>
      <c r="L93" s="201"/>
      <c r="M93" s="202"/>
      <c r="N93" s="203"/>
      <c r="O93" s="203"/>
      <c r="P93" s="203"/>
      <c r="Q93" s="203"/>
      <c r="R93" s="203"/>
      <c r="S93" s="203"/>
      <c r="T93" s="204"/>
      <c r="AT93" s="205" t="s">
        <v>134</v>
      </c>
      <c r="AU93" s="205" t="s">
        <v>81</v>
      </c>
      <c r="AV93" s="13" t="s">
        <v>81</v>
      </c>
      <c r="AW93" s="13" t="s">
        <v>33</v>
      </c>
      <c r="AX93" s="13" t="s">
        <v>71</v>
      </c>
      <c r="AY93" s="205" t="s">
        <v>123</v>
      </c>
    </row>
    <row r="94" spans="1:65" s="13" customFormat="1" ht="22.5">
      <c r="B94" s="194"/>
      <c r="C94" s="195"/>
      <c r="D94" s="196" t="s">
        <v>134</v>
      </c>
      <c r="E94" s="197" t="s">
        <v>19</v>
      </c>
      <c r="F94" s="198" t="s">
        <v>1092</v>
      </c>
      <c r="G94" s="195"/>
      <c r="H94" s="199">
        <v>9</v>
      </c>
      <c r="I94" s="200"/>
      <c r="J94" s="195"/>
      <c r="K94" s="195"/>
      <c r="L94" s="201"/>
      <c r="M94" s="202"/>
      <c r="N94" s="203"/>
      <c r="O94" s="203"/>
      <c r="P94" s="203"/>
      <c r="Q94" s="203"/>
      <c r="R94" s="203"/>
      <c r="S94" s="203"/>
      <c r="T94" s="204"/>
      <c r="AT94" s="205" t="s">
        <v>134</v>
      </c>
      <c r="AU94" s="205" t="s">
        <v>81</v>
      </c>
      <c r="AV94" s="13" t="s">
        <v>81</v>
      </c>
      <c r="AW94" s="13" t="s">
        <v>33</v>
      </c>
      <c r="AX94" s="13" t="s">
        <v>71</v>
      </c>
      <c r="AY94" s="205" t="s">
        <v>123</v>
      </c>
    </row>
    <row r="95" spans="1:65" s="14" customFormat="1" ht="11.25">
      <c r="B95" s="206"/>
      <c r="C95" s="207"/>
      <c r="D95" s="196" t="s">
        <v>134</v>
      </c>
      <c r="E95" s="208" t="s">
        <v>19</v>
      </c>
      <c r="F95" s="209" t="s">
        <v>199</v>
      </c>
      <c r="G95" s="207"/>
      <c r="H95" s="210">
        <v>36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AT95" s="216" t="s">
        <v>134</v>
      </c>
      <c r="AU95" s="216" t="s">
        <v>81</v>
      </c>
      <c r="AV95" s="14" t="s">
        <v>130</v>
      </c>
      <c r="AW95" s="14" t="s">
        <v>33</v>
      </c>
      <c r="AX95" s="14" t="s">
        <v>79</v>
      </c>
      <c r="AY95" s="216" t="s">
        <v>123</v>
      </c>
    </row>
    <row r="96" spans="1:65" s="2" customFormat="1" ht="37.9" customHeight="1">
      <c r="A96" s="37"/>
      <c r="B96" s="38"/>
      <c r="C96" s="176" t="s">
        <v>140</v>
      </c>
      <c r="D96" s="176" t="s">
        <v>125</v>
      </c>
      <c r="E96" s="177" t="s">
        <v>1093</v>
      </c>
      <c r="F96" s="178" t="s">
        <v>1094</v>
      </c>
      <c r="G96" s="179" t="s">
        <v>128</v>
      </c>
      <c r="H96" s="180">
        <v>36</v>
      </c>
      <c r="I96" s="181"/>
      <c r="J96" s="182">
        <f>ROUND(I96*H96,2)</f>
        <v>0</v>
      </c>
      <c r="K96" s="178" t="s">
        <v>129</v>
      </c>
      <c r="L96" s="42"/>
      <c r="M96" s="183" t="s">
        <v>19</v>
      </c>
      <c r="N96" s="184" t="s">
        <v>42</v>
      </c>
      <c r="O96" s="67"/>
      <c r="P96" s="185">
        <f>O96*H96</f>
        <v>0</v>
      </c>
      <c r="Q96" s="185">
        <v>0</v>
      </c>
      <c r="R96" s="185">
        <f>Q96*H96</f>
        <v>0</v>
      </c>
      <c r="S96" s="185">
        <v>0</v>
      </c>
      <c r="T96" s="18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7" t="s">
        <v>130</v>
      </c>
      <c r="AT96" s="187" t="s">
        <v>125</v>
      </c>
      <c r="AU96" s="187" t="s">
        <v>81</v>
      </c>
      <c r="AY96" s="20" t="s">
        <v>123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79</v>
      </c>
      <c r="BK96" s="188">
        <f>ROUND(I96*H96,2)</f>
        <v>0</v>
      </c>
      <c r="BL96" s="20" t="s">
        <v>130</v>
      </c>
      <c r="BM96" s="187" t="s">
        <v>1095</v>
      </c>
    </row>
    <row r="97" spans="1:65" s="2" customFormat="1" ht="11.25">
      <c r="A97" s="37"/>
      <c r="B97" s="38"/>
      <c r="C97" s="39"/>
      <c r="D97" s="189" t="s">
        <v>132</v>
      </c>
      <c r="E97" s="39"/>
      <c r="F97" s="190" t="s">
        <v>1096</v>
      </c>
      <c r="G97" s="39"/>
      <c r="H97" s="39"/>
      <c r="I97" s="191"/>
      <c r="J97" s="39"/>
      <c r="K97" s="39"/>
      <c r="L97" s="42"/>
      <c r="M97" s="192"/>
      <c r="N97" s="193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132</v>
      </c>
      <c r="AU97" s="20" t="s">
        <v>81</v>
      </c>
    </row>
    <row r="98" spans="1:65" s="2" customFormat="1" ht="37.9" customHeight="1">
      <c r="A98" s="37"/>
      <c r="B98" s="38"/>
      <c r="C98" s="176" t="s">
        <v>130</v>
      </c>
      <c r="D98" s="176" t="s">
        <v>125</v>
      </c>
      <c r="E98" s="177" t="s">
        <v>1097</v>
      </c>
      <c r="F98" s="178" t="s">
        <v>1098</v>
      </c>
      <c r="G98" s="179" t="s">
        <v>147</v>
      </c>
      <c r="H98" s="180">
        <v>160</v>
      </c>
      <c r="I98" s="181"/>
      <c r="J98" s="182">
        <f>ROUND(I98*H98,2)</f>
        <v>0</v>
      </c>
      <c r="K98" s="178" t="s">
        <v>129</v>
      </c>
      <c r="L98" s="42"/>
      <c r="M98" s="183" t="s">
        <v>19</v>
      </c>
      <c r="N98" s="184" t="s">
        <v>42</v>
      </c>
      <c r="O98" s="67"/>
      <c r="P98" s="185">
        <f>O98*H98</f>
        <v>0</v>
      </c>
      <c r="Q98" s="185">
        <v>4.8999999999999998E-4</v>
      </c>
      <c r="R98" s="185">
        <f>Q98*H98</f>
        <v>7.8399999999999997E-2</v>
      </c>
      <c r="S98" s="185">
        <v>0</v>
      </c>
      <c r="T98" s="186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7" t="s">
        <v>130</v>
      </c>
      <c r="AT98" s="187" t="s">
        <v>125</v>
      </c>
      <c r="AU98" s="187" t="s">
        <v>81</v>
      </c>
      <c r="AY98" s="20" t="s">
        <v>123</v>
      </c>
      <c r="BE98" s="188">
        <f>IF(N98="základní",J98,0)</f>
        <v>0</v>
      </c>
      <c r="BF98" s="188">
        <f>IF(N98="snížená",J98,0)</f>
        <v>0</v>
      </c>
      <c r="BG98" s="188">
        <f>IF(N98="zákl. přenesená",J98,0)</f>
        <v>0</v>
      </c>
      <c r="BH98" s="188">
        <f>IF(N98="sníž. přenesená",J98,0)</f>
        <v>0</v>
      </c>
      <c r="BI98" s="188">
        <f>IF(N98="nulová",J98,0)</f>
        <v>0</v>
      </c>
      <c r="BJ98" s="20" t="s">
        <v>79</v>
      </c>
      <c r="BK98" s="188">
        <f>ROUND(I98*H98,2)</f>
        <v>0</v>
      </c>
      <c r="BL98" s="20" t="s">
        <v>130</v>
      </c>
      <c r="BM98" s="187" t="s">
        <v>1099</v>
      </c>
    </row>
    <row r="99" spans="1:65" s="2" customFormat="1" ht="11.25">
      <c r="A99" s="37"/>
      <c r="B99" s="38"/>
      <c r="C99" s="39"/>
      <c r="D99" s="189" t="s">
        <v>132</v>
      </c>
      <c r="E99" s="39"/>
      <c r="F99" s="190" t="s">
        <v>1100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132</v>
      </c>
      <c r="AU99" s="20" t="s">
        <v>81</v>
      </c>
    </row>
    <row r="100" spans="1:65" s="13" customFormat="1" ht="22.5">
      <c r="B100" s="194"/>
      <c r="C100" s="195"/>
      <c r="D100" s="196" t="s">
        <v>134</v>
      </c>
      <c r="E100" s="197" t="s">
        <v>19</v>
      </c>
      <c r="F100" s="198" t="s">
        <v>1101</v>
      </c>
      <c r="G100" s="195"/>
      <c r="H100" s="199">
        <v>160</v>
      </c>
      <c r="I100" s="200"/>
      <c r="J100" s="195"/>
      <c r="K100" s="195"/>
      <c r="L100" s="201"/>
      <c r="M100" s="202"/>
      <c r="N100" s="203"/>
      <c r="O100" s="203"/>
      <c r="P100" s="203"/>
      <c r="Q100" s="203"/>
      <c r="R100" s="203"/>
      <c r="S100" s="203"/>
      <c r="T100" s="204"/>
      <c r="AT100" s="205" t="s">
        <v>134</v>
      </c>
      <c r="AU100" s="205" t="s">
        <v>81</v>
      </c>
      <c r="AV100" s="13" t="s">
        <v>81</v>
      </c>
      <c r="AW100" s="13" t="s">
        <v>33</v>
      </c>
      <c r="AX100" s="13" t="s">
        <v>79</v>
      </c>
      <c r="AY100" s="205" t="s">
        <v>123</v>
      </c>
    </row>
    <row r="101" spans="1:65" s="2" customFormat="1" ht="37.9" customHeight="1">
      <c r="A101" s="37"/>
      <c r="B101" s="38"/>
      <c r="C101" s="176" t="s">
        <v>151</v>
      </c>
      <c r="D101" s="176" t="s">
        <v>125</v>
      </c>
      <c r="E101" s="177" t="s">
        <v>1102</v>
      </c>
      <c r="F101" s="178" t="s">
        <v>1103</v>
      </c>
      <c r="G101" s="179" t="s">
        <v>147</v>
      </c>
      <c r="H101" s="180">
        <v>160</v>
      </c>
      <c r="I101" s="181"/>
      <c r="J101" s="182">
        <f>ROUND(I101*H101,2)</f>
        <v>0</v>
      </c>
      <c r="K101" s="178" t="s">
        <v>129</v>
      </c>
      <c r="L101" s="42"/>
      <c r="M101" s="183" t="s">
        <v>19</v>
      </c>
      <c r="N101" s="184" t="s">
        <v>42</v>
      </c>
      <c r="O101" s="67"/>
      <c r="P101" s="185">
        <f>O101*H101</f>
        <v>0</v>
      </c>
      <c r="Q101" s="185">
        <v>0</v>
      </c>
      <c r="R101" s="185">
        <f>Q101*H101</f>
        <v>0</v>
      </c>
      <c r="S101" s="185">
        <v>0</v>
      </c>
      <c r="T101" s="186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87" t="s">
        <v>130</v>
      </c>
      <c r="AT101" s="187" t="s">
        <v>125</v>
      </c>
      <c r="AU101" s="187" t="s">
        <v>81</v>
      </c>
      <c r="AY101" s="20" t="s">
        <v>123</v>
      </c>
      <c r="BE101" s="188">
        <f>IF(N101="základní",J101,0)</f>
        <v>0</v>
      </c>
      <c r="BF101" s="188">
        <f>IF(N101="snížená",J101,0)</f>
        <v>0</v>
      </c>
      <c r="BG101" s="188">
        <f>IF(N101="zákl. přenesená",J101,0)</f>
        <v>0</v>
      </c>
      <c r="BH101" s="188">
        <f>IF(N101="sníž. přenesená",J101,0)</f>
        <v>0</v>
      </c>
      <c r="BI101" s="188">
        <f>IF(N101="nulová",J101,0)</f>
        <v>0</v>
      </c>
      <c r="BJ101" s="20" t="s">
        <v>79</v>
      </c>
      <c r="BK101" s="188">
        <f>ROUND(I101*H101,2)</f>
        <v>0</v>
      </c>
      <c r="BL101" s="20" t="s">
        <v>130</v>
      </c>
      <c r="BM101" s="187" t="s">
        <v>1104</v>
      </c>
    </row>
    <row r="102" spans="1:65" s="2" customFormat="1" ht="11.25">
      <c r="A102" s="37"/>
      <c r="B102" s="38"/>
      <c r="C102" s="39"/>
      <c r="D102" s="189" t="s">
        <v>132</v>
      </c>
      <c r="E102" s="39"/>
      <c r="F102" s="190" t="s">
        <v>1105</v>
      </c>
      <c r="G102" s="39"/>
      <c r="H102" s="39"/>
      <c r="I102" s="191"/>
      <c r="J102" s="39"/>
      <c r="K102" s="39"/>
      <c r="L102" s="42"/>
      <c r="M102" s="192"/>
      <c r="N102" s="193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132</v>
      </c>
      <c r="AU102" s="20" t="s">
        <v>81</v>
      </c>
    </row>
    <row r="103" spans="1:65" s="2" customFormat="1" ht="33" customHeight="1">
      <c r="A103" s="37"/>
      <c r="B103" s="38"/>
      <c r="C103" s="176" t="s">
        <v>157</v>
      </c>
      <c r="D103" s="176" t="s">
        <v>125</v>
      </c>
      <c r="E103" s="177" t="s">
        <v>1106</v>
      </c>
      <c r="F103" s="178" t="s">
        <v>1107</v>
      </c>
      <c r="G103" s="179" t="s">
        <v>147</v>
      </c>
      <c r="H103" s="180">
        <v>30</v>
      </c>
      <c r="I103" s="181"/>
      <c r="J103" s="182">
        <f>ROUND(I103*H103,2)</f>
        <v>0</v>
      </c>
      <c r="K103" s="178" t="s">
        <v>129</v>
      </c>
      <c r="L103" s="42"/>
      <c r="M103" s="183" t="s">
        <v>19</v>
      </c>
      <c r="N103" s="184" t="s">
        <v>42</v>
      </c>
      <c r="O103" s="67"/>
      <c r="P103" s="185">
        <f>O103*H103</f>
        <v>0</v>
      </c>
      <c r="Q103" s="185">
        <v>1.125E-2</v>
      </c>
      <c r="R103" s="185">
        <f>Q103*H103</f>
        <v>0.33749999999999997</v>
      </c>
      <c r="S103" s="185">
        <v>0</v>
      </c>
      <c r="T103" s="186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87" t="s">
        <v>130</v>
      </c>
      <c r="AT103" s="187" t="s">
        <v>125</v>
      </c>
      <c r="AU103" s="187" t="s">
        <v>81</v>
      </c>
      <c r="AY103" s="20" t="s">
        <v>123</v>
      </c>
      <c r="BE103" s="188">
        <f>IF(N103="základní",J103,0)</f>
        <v>0</v>
      </c>
      <c r="BF103" s="188">
        <f>IF(N103="snížená",J103,0)</f>
        <v>0</v>
      </c>
      <c r="BG103" s="188">
        <f>IF(N103="zákl. přenesená",J103,0)</f>
        <v>0</v>
      </c>
      <c r="BH103" s="188">
        <f>IF(N103="sníž. přenesená",J103,0)</f>
        <v>0</v>
      </c>
      <c r="BI103" s="188">
        <f>IF(N103="nulová",J103,0)</f>
        <v>0</v>
      </c>
      <c r="BJ103" s="20" t="s">
        <v>79</v>
      </c>
      <c r="BK103" s="188">
        <f>ROUND(I103*H103,2)</f>
        <v>0</v>
      </c>
      <c r="BL103" s="20" t="s">
        <v>130</v>
      </c>
      <c r="BM103" s="187" t="s">
        <v>1108</v>
      </c>
    </row>
    <row r="104" spans="1:65" s="2" customFormat="1" ht="11.25">
      <c r="A104" s="37"/>
      <c r="B104" s="38"/>
      <c r="C104" s="39"/>
      <c r="D104" s="189" t="s">
        <v>132</v>
      </c>
      <c r="E104" s="39"/>
      <c r="F104" s="190" t="s">
        <v>1109</v>
      </c>
      <c r="G104" s="39"/>
      <c r="H104" s="39"/>
      <c r="I104" s="191"/>
      <c r="J104" s="39"/>
      <c r="K104" s="39"/>
      <c r="L104" s="42"/>
      <c r="M104" s="192"/>
      <c r="N104" s="193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132</v>
      </c>
      <c r="AU104" s="20" t="s">
        <v>81</v>
      </c>
    </row>
    <row r="105" spans="1:65" s="13" customFormat="1" ht="11.25">
      <c r="B105" s="194"/>
      <c r="C105" s="195"/>
      <c r="D105" s="196" t="s">
        <v>134</v>
      </c>
      <c r="E105" s="197" t="s">
        <v>19</v>
      </c>
      <c r="F105" s="198" t="s">
        <v>1110</v>
      </c>
      <c r="G105" s="195"/>
      <c r="H105" s="199">
        <v>30</v>
      </c>
      <c r="I105" s="200"/>
      <c r="J105" s="195"/>
      <c r="K105" s="195"/>
      <c r="L105" s="201"/>
      <c r="M105" s="202"/>
      <c r="N105" s="203"/>
      <c r="O105" s="203"/>
      <c r="P105" s="203"/>
      <c r="Q105" s="203"/>
      <c r="R105" s="203"/>
      <c r="S105" s="203"/>
      <c r="T105" s="204"/>
      <c r="AT105" s="205" t="s">
        <v>134</v>
      </c>
      <c r="AU105" s="205" t="s">
        <v>81</v>
      </c>
      <c r="AV105" s="13" t="s">
        <v>81</v>
      </c>
      <c r="AW105" s="13" t="s">
        <v>33</v>
      </c>
      <c r="AX105" s="13" t="s">
        <v>79</v>
      </c>
      <c r="AY105" s="205" t="s">
        <v>123</v>
      </c>
    </row>
    <row r="106" spans="1:65" s="2" customFormat="1" ht="37.9" customHeight="1">
      <c r="A106" s="37"/>
      <c r="B106" s="38"/>
      <c r="C106" s="176" t="s">
        <v>164</v>
      </c>
      <c r="D106" s="176" t="s">
        <v>125</v>
      </c>
      <c r="E106" s="177" t="s">
        <v>1111</v>
      </c>
      <c r="F106" s="178" t="s">
        <v>1112</v>
      </c>
      <c r="G106" s="179" t="s">
        <v>147</v>
      </c>
      <c r="H106" s="180">
        <v>30</v>
      </c>
      <c r="I106" s="181"/>
      <c r="J106" s="182">
        <f>ROUND(I106*H106,2)</f>
        <v>0</v>
      </c>
      <c r="K106" s="178" t="s">
        <v>129</v>
      </c>
      <c r="L106" s="42"/>
      <c r="M106" s="183" t="s">
        <v>19</v>
      </c>
      <c r="N106" s="184" t="s">
        <v>42</v>
      </c>
      <c r="O106" s="67"/>
      <c r="P106" s="185">
        <f>O106*H106</f>
        <v>0</v>
      </c>
      <c r="Q106" s="185">
        <v>0</v>
      </c>
      <c r="R106" s="185">
        <f>Q106*H106</f>
        <v>0</v>
      </c>
      <c r="S106" s="185">
        <v>0</v>
      </c>
      <c r="T106" s="186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87" t="s">
        <v>130</v>
      </c>
      <c r="AT106" s="187" t="s">
        <v>125</v>
      </c>
      <c r="AU106" s="187" t="s">
        <v>81</v>
      </c>
      <c r="AY106" s="20" t="s">
        <v>123</v>
      </c>
      <c r="BE106" s="188">
        <f>IF(N106="základní",J106,0)</f>
        <v>0</v>
      </c>
      <c r="BF106" s="188">
        <f>IF(N106="snížená",J106,0)</f>
        <v>0</v>
      </c>
      <c r="BG106" s="188">
        <f>IF(N106="zákl. přenesená",J106,0)</f>
        <v>0</v>
      </c>
      <c r="BH106" s="188">
        <f>IF(N106="sníž. přenesená",J106,0)</f>
        <v>0</v>
      </c>
      <c r="BI106" s="188">
        <f>IF(N106="nulová",J106,0)</f>
        <v>0</v>
      </c>
      <c r="BJ106" s="20" t="s">
        <v>79</v>
      </c>
      <c r="BK106" s="188">
        <f>ROUND(I106*H106,2)</f>
        <v>0</v>
      </c>
      <c r="BL106" s="20" t="s">
        <v>130</v>
      </c>
      <c r="BM106" s="187" t="s">
        <v>1113</v>
      </c>
    </row>
    <row r="107" spans="1:65" s="2" customFormat="1" ht="11.25">
      <c r="A107" s="37"/>
      <c r="B107" s="38"/>
      <c r="C107" s="39"/>
      <c r="D107" s="189" t="s">
        <v>132</v>
      </c>
      <c r="E107" s="39"/>
      <c r="F107" s="190" t="s">
        <v>1114</v>
      </c>
      <c r="G107" s="39"/>
      <c r="H107" s="39"/>
      <c r="I107" s="191"/>
      <c r="J107" s="39"/>
      <c r="K107" s="39"/>
      <c r="L107" s="42"/>
      <c r="M107" s="192"/>
      <c r="N107" s="193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132</v>
      </c>
      <c r="AU107" s="20" t="s">
        <v>81</v>
      </c>
    </row>
    <row r="108" spans="1:65" s="12" customFormat="1" ht="25.9" customHeight="1">
      <c r="B108" s="160"/>
      <c r="C108" s="161"/>
      <c r="D108" s="162" t="s">
        <v>70</v>
      </c>
      <c r="E108" s="163" t="s">
        <v>91</v>
      </c>
      <c r="F108" s="163" t="s">
        <v>92</v>
      </c>
      <c r="G108" s="161"/>
      <c r="H108" s="161"/>
      <c r="I108" s="164"/>
      <c r="J108" s="165">
        <f>BK108</f>
        <v>0</v>
      </c>
      <c r="K108" s="161"/>
      <c r="L108" s="166"/>
      <c r="M108" s="167"/>
      <c r="N108" s="168"/>
      <c r="O108" s="168"/>
      <c r="P108" s="169">
        <f>P109+P118+P144+P163</f>
        <v>0</v>
      </c>
      <c r="Q108" s="168"/>
      <c r="R108" s="169">
        <f>R109+R118+R144+R163</f>
        <v>0</v>
      </c>
      <c r="S108" s="168"/>
      <c r="T108" s="170">
        <f>T109+T118+T144+T163</f>
        <v>0</v>
      </c>
      <c r="AR108" s="171" t="s">
        <v>79</v>
      </c>
      <c r="AT108" s="172" t="s">
        <v>70</v>
      </c>
      <c r="AU108" s="172" t="s">
        <v>71</v>
      </c>
      <c r="AY108" s="171" t="s">
        <v>123</v>
      </c>
      <c r="BK108" s="173">
        <f>BK109+BK118+BK144+BK163</f>
        <v>0</v>
      </c>
    </row>
    <row r="109" spans="1:65" s="12" customFormat="1" ht="22.9" customHeight="1">
      <c r="B109" s="160"/>
      <c r="C109" s="161"/>
      <c r="D109" s="162" t="s">
        <v>70</v>
      </c>
      <c r="E109" s="174" t="s">
        <v>1115</v>
      </c>
      <c r="F109" s="174" t="s">
        <v>1116</v>
      </c>
      <c r="G109" s="161"/>
      <c r="H109" s="161"/>
      <c r="I109" s="164"/>
      <c r="J109" s="175">
        <f>BK109</f>
        <v>0</v>
      </c>
      <c r="K109" s="161"/>
      <c r="L109" s="166"/>
      <c r="M109" s="167"/>
      <c r="N109" s="168"/>
      <c r="O109" s="168"/>
      <c r="P109" s="169">
        <f>SUM(P110:P117)</f>
        <v>0</v>
      </c>
      <c r="Q109" s="168"/>
      <c r="R109" s="169">
        <f>SUM(R110:R117)</f>
        <v>0</v>
      </c>
      <c r="S109" s="168"/>
      <c r="T109" s="170">
        <f>SUM(T110:T117)</f>
        <v>0</v>
      </c>
      <c r="AR109" s="171" t="s">
        <v>79</v>
      </c>
      <c r="AT109" s="172" t="s">
        <v>70</v>
      </c>
      <c r="AU109" s="172" t="s">
        <v>79</v>
      </c>
      <c r="AY109" s="171" t="s">
        <v>123</v>
      </c>
      <c r="BK109" s="173">
        <f>SUM(BK110:BK117)</f>
        <v>0</v>
      </c>
    </row>
    <row r="110" spans="1:65" s="2" customFormat="1" ht="16.5" customHeight="1">
      <c r="A110" s="37"/>
      <c r="B110" s="38"/>
      <c r="C110" s="176" t="s">
        <v>169</v>
      </c>
      <c r="D110" s="176" t="s">
        <v>125</v>
      </c>
      <c r="E110" s="177" t="s">
        <v>1117</v>
      </c>
      <c r="F110" s="178" t="s">
        <v>1118</v>
      </c>
      <c r="G110" s="179" t="s">
        <v>1119</v>
      </c>
      <c r="H110" s="180">
        <v>1</v>
      </c>
      <c r="I110" s="181"/>
      <c r="J110" s="182">
        <f>ROUND(I110*H110,2)</f>
        <v>0</v>
      </c>
      <c r="K110" s="178" t="s">
        <v>619</v>
      </c>
      <c r="L110" s="42"/>
      <c r="M110" s="183" t="s">
        <v>19</v>
      </c>
      <c r="N110" s="184" t="s">
        <v>42</v>
      </c>
      <c r="O110" s="67"/>
      <c r="P110" s="185">
        <f>O110*H110</f>
        <v>0</v>
      </c>
      <c r="Q110" s="185">
        <v>0</v>
      </c>
      <c r="R110" s="185">
        <f>Q110*H110</f>
        <v>0</v>
      </c>
      <c r="S110" s="185">
        <v>0</v>
      </c>
      <c r="T110" s="186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87" t="s">
        <v>130</v>
      </c>
      <c r="AT110" s="187" t="s">
        <v>125</v>
      </c>
      <c r="AU110" s="187" t="s">
        <v>81</v>
      </c>
      <c r="AY110" s="20" t="s">
        <v>123</v>
      </c>
      <c r="BE110" s="188">
        <f>IF(N110="základní",J110,0)</f>
        <v>0</v>
      </c>
      <c r="BF110" s="188">
        <f>IF(N110="snížená",J110,0)</f>
        <v>0</v>
      </c>
      <c r="BG110" s="188">
        <f>IF(N110="zákl. přenesená",J110,0)</f>
        <v>0</v>
      </c>
      <c r="BH110" s="188">
        <f>IF(N110="sníž. přenesená",J110,0)</f>
        <v>0</v>
      </c>
      <c r="BI110" s="188">
        <f>IF(N110="nulová",J110,0)</f>
        <v>0</v>
      </c>
      <c r="BJ110" s="20" t="s">
        <v>79</v>
      </c>
      <c r="BK110" s="188">
        <f>ROUND(I110*H110,2)</f>
        <v>0</v>
      </c>
      <c r="BL110" s="20" t="s">
        <v>130</v>
      </c>
      <c r="BM110" s="187" t="s">
        <v>1120</v>
      </c>
    </row>
    <row r="111" spans="1:65" s="2" customFormat="1" ht="48.75">
      <c r="A111" s="37"/>
      <c r="B111" s="38"/>
      <c r="C111" s="39"/>
      <c r="D111" s="196" t="s">
        <v>249</v>
      </c>
      <c r="E111" s="39"/>
      <c r="F111" s="227" t="s">
        <v>1121</v>
      </c>
      <c r="G111" s="39"/>
      <c r="H111" s="39"/>
      <c r="I111" s="191"/>
      <c r="J111" s="39"/>
      <c r="K111" s="39"/>
      <c r="L111" s="42"/>
      <c r="M111" s="192"/>
      <c r="N111" s="193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249</v>
      </c>
      <c r="AU111" s="20" t="s">
        <v>81</v>
      </c>
    </row>
    <row r="112" spans="1:65" s="2" customFormat="1" ht="21.75" customHeight="1">
      <c r="A112" s="37"/>
      <c r="B112" s="38"/>
      <c r="C112" s="176" t="s">
        <v>174</v>
      </c>
      <c r="D112" s="176" t="s">
        <v>125</v>
      </c>
      <c r="E112" s="177" t="s">
        <v>1122</v>
      </c>
      <c r="F112" s="178" t="s">
        <v>1123</v>
      </c>
      <c r="G112" s="179" t="s">
        <v>1119</v>
      </c>
      <c r="H112" s="180">
        <v>1</v>
      </c>
      <c r="I112" s="181"/>
      <c r="J112" s="182">
        <f>ROUND(I112*H112,2)</f>
        <v>0</v>
      </c>
      <c r="K112" s="178" t="s">
        <v>619</v>
      </c>
      <c r="L112" s="42"/>
      <c r="M112" s="183" t="s">
        <v>19</v>
      </c>
      <c r="N112" s="184" t="s">
        <v>42</v>
      </c>
      <c r="O112" s="67"/>
      <c r="P112" s="185">
        <f>O112*H112</f>
        <v>0</v>
      </c>
      <c r="Q112" s="185">
        <v>0</v>
      </c>
      <c r="R112" s="185">
        <f>Q112*H112</f>
        <v>0</v>
      </c>
      <c r="S112" s="185">
        <v>0</v>
      </c>
      <c r="T112" s="186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87" t="s">
        <v>130</v>
      </c>
      <c r="AT112" s="187" t="s">
        <v>125</v>
      </c>
      <c r="AU112" s="187" t="s">
        <v>81</v>
      </c>
      <c r="AY112" s="20" t="s">
        <v>123</v>
      </c>
      <c r="BE112" s="188">
        <f>IF(N112="základní",J112,0)</f>
        <v>0</v>
      </c>
      <c r="BF112" s="188">
        <f>IF(N112="snížená",J112,0)</f>
        <v>0</v>
      </c>
      <c r="BG112" s="188">
        <f>IF(N112="zákl. přenesená",J112,0)</f>
        <v>0</v>
      </c>
      <c r="BH112" s="188">
        <f>IF(N112="sníž. přenesená",J112,0)</f>
        <v>0</v>
      </c>
      <c r="BI112" s="188">
        <f>IF(N112="nulová",J112,0)</f>
        <v>0</v>
      </c>
      <c r="BJ112" s="20" t="s">
        <v>79</v>
      </c>
      <c r="BK112" s="188">
        <f>ROUND(I112*H112,2)</f>
        <v>0</v>
      </c>
      <c r="BL112" s="20" t="s">
        <v>130</v>
      </c>
      <c r="BM112" s="187" t="s">
        <v>1124</v>
      </c>
    </row>
    <row r="113" spans="1:65" s="2" customFormat="1" ht="19.5">
      <c r="A113" s="37"/>
      <c r="B113" s="38"/>
      <c r="C113" s="39"/>
      <c r="D113" s="196" t="s">
        <v>249</v>
      </c>
      <c r="E113" s="39"/>
      <c r="F113" s="227" t="s">
        <v>1125</v>
      </c>
      <c r="G113" s="39"/>
      <c r="H113" s="39"/>
      <c r="I113" s="191"/>
      <c r="J113" s="39"/>
      <c r="K113" s="39"/>
      <c r="L113" s="42"/>
      <c r="M113" s="192"/>
      <c r="N113" s="193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249</v>
      </c>
      <c r="AU113" s="20" t="s">
        <v>81</v>
      </c>
    </row>
    <row r="114" spans="1:65" s="2" customFormat="1" ht="16.5" customHeight="1">
      <c r="A114" s="37"/>
      <c r="B114" s="38"/>
      <c r="C114" s="176" t="s">
        <v>179</v>
      </c>
      <c r="D114" s="176" t="s">
        <v>125</v>
      </c>
      <c r="E114" s="177" t="s">
        <v>1126</v>
      </c>
      <c r="F114" s="178" t="s">
        <v>1127</v>
      </c>
      <c r="G114" s="179" t="s">
        <v>1119</v>
      </c>
      <c r="H114" s="180">
        <v>1</v>
      </c>
      <c r="I114" s="181"/>
      <c r="J114" s="182">
        <f>ROUND(I114*H114,2)</f>
        <v>0</v>
      </c>
      <c r="K114" s="178" t="s">
        <v>619</v>
      </c>
      <c r="L114" s="42"/>
      <c r="M114" s="183" t="s">
        <v>19</v>
      </c>
      <c r="N114" s="184" t="s">
        <v>42</v>
      </c>
      <c r="O114" s="67"/>
      <c r="P114" s="185">
        <f>O114*H114</f>
        <v>0</v>
      </c>
      <c r="Q114" s="185">
        <v>0</v>
      </c>
      <c r="R114" s="185">
        <f>Q114*H114</f>
        <v>0</v>
      </c>
      <c r="S114" s="185">
        <v>0</v>
      </c>
      <c r="T114" s="186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87" t="s">
        <v>130</v>
      </c>
      <c r="AT114" s="187" t="s">
        <v>125</v>
      </c>
      <c r="AU114" s="187" t="s">
        <v>81</v>
      </c>
      <c r="AY114" s="20" t="s">
        <v>123</v>
      </c>
      <c r="BE114" s="188">
        <f>IF(N114="základní",J114,0)</f>
        <v>0</v>
      </c>
      <c r="BF114" s="188">
        <f>IF(N114="snížená",J114,0)</f>
        <v>0</v>
      </c>
      <c r="BG114" s="188">
        <f>IF(N114="zákl. přenesená",J114,0)</f>
        <v>0</v>
      </c>
      <c r="BH114" s="188">
        <f>IF(N114="sníž. přenesená",J114,0)</f>
        <v>0</v>
      </c>
      <c r="BI114" s="188">
        <f>IF(N114="nulová",J114,0)</f>
        <v>0</v>
      </c>
      <c r="BJ114" s="20" t="s">
        <v>79</v>
      </c>
      <c r="BK114" s="188">
        <f>ROUND(I114*H114,2)</f>
        <v>0</v>
      </c>
      <c r="BL114" s="20" t="s">
        <v>130</v>
      </c>
      <c r="BM114" s="187" t="s">
        <v>1128</v>
      </c>
    </row>
    <row r="115" spans="1:65" s="2" customFormat="1" ht="29.25">
      <c r="A115" s="37"/>
      <c r="B115" s="38"/>
      <c r="C115" s="39"/>
      <c r="D115" s="196" t="s">
        <v>249</v>
      </c>
      <c r="E115" s="39"/>
      <c r="F115" s="227" t="s">
        <v>1129</v>
      </c>
      <c r="G115" s="39"/>
      <c r="H115" s="39"/>
      <c r="I115" s="191"/>
      <c r="J115" s="39"/>
      <c r="K115" s="39"/>
      <c r="L115" s="42"/>
      <c r="M115" s="192"/>
      <c r="N115" s="193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249</v>
      </c>
      <c r="AU115" s="20" t="s">
        <v>81</v>
      </c>
    </row>
    <row r="116" spans="1:65" s="2" customFormat="1" ht="24.2" customHeight="1">
      <c r="A116" s="37"/>
      <c r="B116" s="38"/>
      <c r="C116" s="176" t="s">
        <v>184</v>
      </c>
      <c r="D116" s="176" t="s">
        <v>125</v>
      </c>
      <c r="E116" s="177" t="s">
        <v>1130</v>
      </c>
      <c r="F116" s="178" t="s">
        <v>1131</v>
      </c>
      <c r="G116" s="179" t="s">
        <v>1119</v>
      </c>
      <c r="H116" s="180">
        <v>1</v>
      </c>
      <c r="I116" s="181"/>
      <c r="J116" s="182">
        <f>ROUND(I116*H116,2)</f>
        <v>0</v>
      </c>
      <c r="K116" s="178" t="s">
        <v>619</v>
      </c>
      <c r="L116" s="42"/>
      <c r="M116" s="183" t="s">
        <v>19</v>
      </c>
      <c r="N116" s="184" t="s">
        <v>42</v>
      </c>
      <c r="O116" s="67"/>
      <c r="P116" s="185">
        <f>O116*H116</f>
        <v>0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87" t="s">
        <v>130</v>
      </c>
      <c r="AT116" s="187" t="s">
        <v>125</v>
      </c>
      <c r="AU116" s="187" t="s">
        <v>81</v>
      </c>
      <c r="AY116" s="20" t="s">
        <v>123</v>
      </c>
      <c r="BE116" s="188">
        <f>IF(N116="základní",J116,0)</f>
        <v>0</v>
      </c>
      <c r="BF116" s="188">
        <f>IF(N116="snížená",J116,0)</f>
        <v>0</v>
      </c>
      <c r="BG116" s="188">
        <f>IF(N116="zákl. přenesená",J116,0)</f>
        <v>0</v>
      </c>
      <c r="BH116" s="188">
        <f>IF(N116="sníž. přenesená",J116,0)</f>
        <v>0</v>
      </c>
      <c r="BI116" s="188">
        <f>IF(N116="nulová",J116,0)</f>
        <v>0</v>
      </c>
      <c r="BJ116" s="20" t="s">
        <v>79</v>
      </c>
      <c r="BK116" s="188">
        <f>ROUND(I116*H116,2)</f>
        <v>0</v>
      </c>
      <c r="BL116" s="20" t="s">
        <v>130</v>
      </c>
      <c r="BM116" s="187" t="s">
        <v>1132</v>
      </c>
    </row>
    <row r="117" spans="1:65" s="2" customFormat="1" ht="48.75">
      <c r="A117" s="37"/>
      <c r="B117" s="38"/>
      <c r="C117" s="39"/>
      <c r="D117" s="196" t="s">
        <v>249</v>
      </c>
      <c r="E117" s="39"/>
      <c r="F117" s="227" t="s">
        <v>1133</v>
      </c>
      <c r="G117" s="39"/>
      <c r="H117" s="39"/>
      <c r="I117" s="191"/>
      <c r="J117" s="39"/>
      <c r="K117" s="39"/>
      <c r="L117" s="42"/>
      <c r="M117" s="192"/>
      <c r="N117" s="193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249</v>
      </c>
      <c r="AU117" s="20" t="s">
        <v>81</v>
      </c>
    </row>
    <row r="118" spans="1:65" s="12" customFormat="1" ht="22.9" customHeight="1">
      <c r="B118" s="160"/>
      <c r="C118" s="161"/>
      <c r="D118" s="162" t="s">
        <v>70</v>
      </c>
      <c r="E118" s="174" t="s">
        <v>1134</v>
      </c>
      <c r="F118" s="174" t="s">
        <v>1135</v>
      </c>
      <c r="G118" s="161"/>
      <c r="H118" s="161"/>
      <c r="I118" s="164"/>
      <c r="J118" s="175">
        <f>BK118</f>
        <v>0</v>
      </c>
      <c r="K118" s="161"/>
      <c r="L118" s="166"/>
      <c r="M118" s="167"/>
      <c r="N118" s="168"/>
      <c r="O118" s="168"/>
      <c r="P118" s="169">
        <f>SUM(P119:P143)</f>
        <v>0</v>
      </c>
      <c r="Q118" s="168"/>
      <c r="R118" s="169">
        <f>SUM(R119:R143)</f>
        <v>0</v>
      </c>
      <c r="S118" s="168"/>
      <c r="T118" s="170">
        <f>SUM(T119:T143)</f>
        <v>0</v>
      </c>
      <c r="AR118" s="171" t="s">
        <v>151</v>
      </c>
      <c r="AT118" s="172" t="s">
        <v>70</v>
      </c>
      <c r="AU118" s="172" t="s">
        <v>79</v>
      </c>
      <c r="AY118" s="171" t="s">
        <v>123</v>
      </c>
      <c r="BK118" s="173">
        <f>SUM(BK119:BK143)</f>
        <v>0</v>
      </c>
    </row>
    <row r="119" spans="1:65" s="2" customFormat="1" ht="24.2" customHeight="1">
      <c r="A119" s="37"/>
      <c r="B119" s="38"/>
      <c r="C119" s="176" t="s">
        <v>8</v>
      </c>
      <c r="D119" s="176" t="s">
        <v>125</v>
      </c>
      <c r="E119" s="177" t="s">
        <v>1136</v>
      </c>
      <c r="F119" s="178" t="s">
        <v>1137</v>
      </c>
      <c r="G119" s="179" t="s">
        <v>1138</v>
      </c>
      <c r="H119" s="180">
        <v>1</v>
      </c>
      <c r="I119" s="181"/>
      <c r="J119" s="182">
        <f>ROUND(I119*H119,2)</f>
        <v>0</v>
      </c>
      <c r="K119" s="178" t="s">
        <v>619</v>
      </c>
      <c r="L119" s="42"/>
      <c r="M119" s="183" t="s">
        <v>19</v>
      </c>
      <c r="N119" s="184" t="s">
        <v>42</v>
      </c>
      <c r="O119" s="67"/>
      <c r="P119" s="185">
        <f>O119*H119</f>
        <v>0</v>
      </c>
      <c r="Q119" s="185">
        <v>0</v>
      </c>
      <c r="R119" s="185">
        <f>Q119*H119</f>
        <v>0</v>
      </c>
      <c r="S119" s="185">
        <v>0</v>
      </c>
      <c r="T119" s="186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87" t="s">
        <v>1139</v>
      </c>
      <c r="AT119" s="187" t="s">
        <v>125</v>
      </c>
      <c r="AU119" s="187" t="s">
        <v>81</v>
      </c>
      <c r="AY119" s="20" t="s">
        <v>123</v>
      </c>
      <c r="BE119" s="188">
        <f>IF(N119="základní",J119,0)</f>
        <v>0</v>
      </c>
      <c r="BF119" s="188">
        <f>IF(N119="snížená",J119,0)</f>
        <v>0</v>
      </c>
      <c r="BG119" s="188">
        <f>IF(N119="zákl. přenesená",J119,0)</f>
        <v>0</v>
      </c>
      <c r="BH119" s="188">
        <f>IF(N119="sníž. přenesená",J119,0)</f>
        <v>0</v>
      </c>
      <c r="BI119" s="188">
        <f>IF(N119="nulová",J119,0)</f>
        <v>0</v>
      </c>
      <c r="BJ119" s="20" t="s">
        <v>79</v>
      </c>
      <c r="BK119" s="188">
        <f>ROUND(I119*H119,2)</f>
        <v>0</v>
      </c>
      <c r="BL119" s="20" t="s">
        <v>1139</v>
      </c>
      <c r="BM119" s="187" t="s">
        <v>1140</v>
      </c>
    </row>
    <row r="120" spans="1:65" s="2" customFormat="1" ht="19.5">
      <c r="A120" s="37"/>
      <c r="B120" s="38"/>
      <c r="C120" s="39"/>
      <c r="D120" s="196" t="s">
        <v>249</v>
      </c>
      <c r="E120" s="39"/>
      <c r="F120" s="227" t="s">
        <v>1141</v>
      </c>
      <c r="G120" s="39"/>
      <c r="H120" s="39"/>
      <c r="I120" s="191"/>
      <c r="J120" s="39"/>
      <c r="K120" s="39"/>
      <c r="L120" s="42"/>
      <c r="M120" s="192"/>
      <c r="N120" s="193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249</v>
      </c>
      <c r="AU120" s="20" t="s">
        <v>81</v>
      </c>
    </row>
    <row r="121" spans="1:65" s="2" customFormat="1" ht="24.2" customHeight="1">
      <c r="A121" s="37"/>
      <c r="B121" s="38"/>
      <c r="C121" s="176" t="s">
        <v>200</v>
      </c>
      <c r="D121" s="176" t="s">
        <v>125</v>
      </c>
      <c r="E121" s="177" t="s">
        <v>1142</v>
      </c>
      <c r="F121" s="178" t="s">
        <v>1143</v>
      </c>
      <c r="G121" s="179" t="s">
        <v>1138</v>
      </c>
      <c r="H121" s="180">
        <v>1</v>
      </c>
      <c r="I121" s="181"/>
      <c r="J121" s="182">
        <f>ROUND(I121*H121,2)</f>
        <v>0</v>
      </c>
      <c r="K121" s="178" t="s">
        <v>619</v>
      </c>
      <c r="L121" s="42"/>
      <c r="M121" s="183" t="s">
        <v>19</v>
      </c>
      <c r="N121" s="184" t="s">
        <v>42</v>
      </c>
      <c r="O121" s="67"/>
      <c r="P121" s="185">
        <f>O121*H121</f>
        <v>0</v>
      </c>
      <c r="Q121" s="185">
        <v>0</v>
      </c>
      <c r="R121" s="185">
        <f>Q121*H121</f>
        <v>0</v>
      </c>
      <c r="S121" s="185">
        <v>0</v>
      </c>
      <c r="T121" s="186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87" t="s">
        <v>1139</v>
      </c>
      <c r="AT121" s="187" t="s">
        <v>125</v>
      </c>
      <c r="AU121" s="187" t="s">
        <v>81</v>
      </c>
      <c r="AY121" s="20" t="s">
        <v>123</v>
      </c>
      <c r="BE121" s="188">
        <f>IF(N121="základní",J121,0)</f>
        <v>0</v>
      </c>
      <c r="BF121" s="188">
        <f>IF(N121="snížená",J121,0)</f>
        <v>0</v>
      </c>
      <c r="BG121" s="188">
        <f>IF(N121="zákl. přenesená",J121,0)</f>
        <v>0</v>
      </c>
      <c r="BH121" s="188">
        <f>IF(N121="sníž. přenesená",J121,0)</f>
        <v>0</v>
      </c>
      <c r="BI121" s="188">
        <f>IF(N121="nulová",J121,0)</f>
        <v>0</v>
      </c>
      <c r="BJ121" s="20" t="s">
        <v>79</v>
      </c>
      <c r="BK121" s="188">
        <f>ROUND(I121*H121,2)</f>
        <v>0</v>
      </c>
      <c r="BL121" s="20" t="s">
        <v>1139</v>
      </c>
      <c r="BM121" s="187" t="s">
        <v>1144</v>
      </c>
    </row>
    <row r="122" spans="1:65" s="2" customFormat="1" ht="68.25">
      <c r="A122" s="37"/>
      <c r="B122" s="38"/>
      <c r="C122" s="39"/>
      <c r="D122" s="196" t="s">
        <v>249</v>
      </c>
      <c r="E122" s="39"/>
      <c r="F122" s="227" t="s">
        <v>1145</v>
      </c>
      <c r="G122" s="39"/>
      <c r="H122" s="39"/>
      <c r="I122" s="191"/>
      <c r="J122" s="39"/>
      <c r="K122" s="39"/>
      <c r="L122" s="42"/>
      <c r="M122" s="192"/>
      <c r="N122" s="193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249</v>
      </c>
      <c r="AU122" s="20" t="s">
        <v>81</v>
      </c>
    </row>
    <row r="123" spans="1:65" s="2" customFormat="1" ht="24.2" customHeight="1">
      <c r="A123" s="37"/>
      <c r="B123" s="38"/>
      <c r="C123" s="176" t="s">
        <v>207</v>
      </c>
      <c r="D123" s="176" t="s">
        <v>125</v>
      </c>
      <c r="E123" s="177" t="s">
        <v>1146</v>
      </c>
      <c r="F123" s="178" t="s">
        <v>1147</v>
      </c>
      <c r="G123" s="179" t="s">
        <v>1138</v>
      </c>
      <c r="H123" s="180">
        <v>1</v>
      </c>
      <c r="I123" s="181"/>
      <c r="J123" s="182">
        <f>ROUND(I123*H123,2)</f>
        <v>0</v>
      </c>
      <c r="K123" s="178" t="s">
        <v>619</v>
      </c>
      <c r="L123" s="42"/>
      <c r="M123" s="183" t="s">
        <v>19</v>
      </c>
      <c r="N123" s="184" t="s">
        <v>42</v>
      </c>
      <c r="O123" s="67"/>
      <c r="P123" s="185">
        <f>O123*H123</f>
        <v>0</v>
      </c>
      <c r="Q123" s="185">
        <v>0</v>
      </c>
      <c r="R123" s="185">
        <f>Q123*H123</f>
        <v>0</v>
      </c>
      <c r="S123" s="185">
        <v>0</v>
      </c>
      <c r="T123" s="186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7" t="s">
        <v>1139</v>
      </c>
      <c r="AT123" s="187" t="s">
        <v>125</v>
      </c>
      <c r="AU123" s="187" t="s">
        <v>81</v>
      </c>
      <c r="AY123" s="20" t="s">
        <v>123</v>
      </c>
      <c r="BE123" s="188">
        <f>IF(N123="základní",J123,0)</f>
        <v>0</v>
      </c>
      <c r="BF123" s="188">
        <f>IF(N123="snížená",J123,0)</f>
        <v>0</v>
      </c>
      <c r="BG123" s="188">
        <f>IF(N123="zákl. přenesená",J123,0)</f>
        <v>0</v>
      </c>
      <c r="BH123" s="188">
        <f>IF(N123="sníž. přenesená",J123,0)</f>
        <v>0</v>
      </c>
      <c r="BI123" s="188">
        <f>IF(N123="nulová",J123,0)</f>
        <v>0</v>
      </c>
      <c r="BJ123" s="20" t="s">
        <v>79</v>
      </c>
      <c r="BK123" s="188">
        <f>ROUND(I123*H123,2)</f>
        <v>0</v>
      </c>
      <c r="BL123" s="20" t="s">
        <v>1139</v>
      </c>
      <c r="BM123" s="187" t="s">
        <v>1148</v>
      </c>
    </row>
    <row r="124" spans="1:65" s="2" customFormat="1" ht="29.25">
      <c r="A124" s="37"/>
      <c r="B124" s="38"/>
      <c r="C124" s="39"/>
      <c r="D124" s="196" t="s">
        <v>249</v>
      </c>
      <c r="E124" s="39"/>
      <c r="F124" s="227" t="s">
        <v>1149</v>
      </c>
      <c r="G124" s="39"/>
      <c r="H124" s="39"/>
      <c r="I124" s="191"/>
      <c r="J124" s="39"/>
      <c r="K124" s="39"/>
      <c r="L124" s="42"/>
      <c r="M124" s="192"/>
      <c r="N124" s="193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249</v>
      </c>
      <c r="AU124" s="20" t="s">
        <v>81</v>
      </c>
    </row>
    <row r="125" spans="1:65" s="2" customFormat="1" ht="24.2" customHeight="1">
      <c r="A125" s="37"/>
      <c r="B125" s="38"/>
      <c r="C125" s="176" t="s">
        <v>215</v>
      </c>
      <c r="D125" s="176" t="s">
        <v>125</v>
      </c>
      <c r="E125" s="177" t="s">
        <v>1150</v>
      </c>
      <c r="F125" s="178" t="s">
        <v>1151</v>
      </c>
      <c r="G125" s="179" t="s">
        <v>1119</v>
      </c>
      <c r="H125" s="180">
        <v>1</v>
      </c>
      <c r="I125" s="181"/>
      <c r="J125" s="182">
        <f>ROUND(I125*H125,2)</f>
        <v>0</v>
      </c>
      <c r="K125" s="178" t="s">
        <v>619</v>
      </c>
      <c r="L125" s="42"/>
      <c r="M125" s="183" t="s">
        <v>19</v>
      </c>
      <c r="N125" s="184" t="s">
        <v>42</v>
      </c>
      <c r="O125" s="67"/>
      <c r="P125" s="185">
        <f>O125*H125</f>
        <v>0</v>
      </c>
      <c r="Q125" s="185">
        <v>0</v>
      </c>
      <c r="R125" s="185">
        <f>Q125*H125</f>
        <v>0</v>
      </c>
      <c r="S125" s="185">
        <v>0</v>
      </c>
      <c r="T125" s="186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87" t="s">
        <v>1139</v>
      </c>
      <c r="AT125" s="187" t="s">
        <v>125</v>
      </c>
      <c r="AU125" s="187" t="s">
        <v>81</v>
      </c>
      <c r="AY125" s="20" t="s">
        <v>123</v>
      </c>
      <c r="BE125" s="188">
        <f>IF(N125="základní",J125,0)</f>
        <v>0</v>
      </c>
      <c r="BF125" s="188">
        <f>IF(N125="snížená",J125,0)</f>
        <v>0</v>
      </c>
      <c r="BG125" s="188">
        <f>IF(N125="zákl. přenesená",J125,0)</f>
        <v>0</v>
      </c>
      <c r="BH125" s="188">
        <f>IF(N125="sníž. přenesená",J125,0)</f>
        <v>0</v>
      </c>
      <c r="BI125" s="188">
        <f>IF(N125="nulová",J125,0)</f>
        <v>0</v>
      </c>
      <c r="BJ125" s="20" t="s">
        <v>79</v>
      </c>
      <c r="BK125" s="188">
        <f>ROUND(I125*H125,2)</f>
        <v>0</v>
      </c>
      <c r="BL125" s="20" t="s">
        <v>1139</v>
      </c>
      <c r="BM125" s="187" t="s">
        <v>1152</v>
      </c>
    </row>
    <row r="126" spans="1:65" s="2" customFormat="1" ht="29.25">
      <c r="A126" s="37"/>
      <c r="B126" s="38"/>
      <c r="C126" s="39"/>
      <c r="D126" s="196" t="s">
        <v>249</v>
      </c>
      <c r="E126" s="39"/>
      <c r="F126" s="227" t="s">
        <v>1153</v>
      </c>
      <c r="G126" s="39"/>
      <c r="H126" s="39"/>
      <c r="I126" s="191"/>
      <c r="J126" s="39"/>
      <c r="K126" s="39"/>
      <c r="L126" s="42"/>
      <c r="M126" s="192"/>
      <c r="N126" s="193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249</v>
      </c>
      <c r="AU126" s="20" t="s">
        <v>81</v>
      </c>
    </row>
    <row r="127" spans="1:65" s="2" customFormat="1" ht="24.2" customHeight="1">
      <c r="A127" s="37"/>
      <c r="B127" s="38"/>
      <c r="C127" s="176" t="s">
        <v>220</v>
      </c>
      <c r="D127" s="176" t="s">
        <v>125</v>
      </c>
      <c r="E127" s="177" t="s">
        <v>1154</v>
      </c>
      <c r="F127" s="178" t="s">
        <v>1155</v>
      </c>
      <c r="G127" s="179" t="s">
        <v>1119</v>
      </c>
      <c r="H127" s="180">
        <v>1</v>
      </c>
      <c r="I127" s="181"/>
      <c r="J127" s="182">
        <f>ROUND(I127*H127,2)</f>
        <v>0</v>
      </c>
      <c r="K127" s="178" t="s">
        <v>619</v>
      </c>
      <c r="L127" s="42"/>
      <c r="M127" s="183" t="s">
        <v>19</v>
      </c>
      <c r="N127" s="184" t="s">
        <v>42</v>
      </c>
      <c r="O127" s="67"/>
      <c r="P127" s="185">
        <f>O127*H127</f>
        <v>0</v>
      </c>
      <c r="Q127" s="185">
        <v>0</v>
      </c>
      <c r="R127" s="185">
        <f>Q127*H127</f>
        <v>0</v>
      </c>
      <c r="S127" s="185">
        <v>0</v>
      </c>
      <c r="T127" s="186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7" t="s">
        <v>1139</v>
      </c>
      <c r="AT127" s="187" t="s">
        <v>125</v>
      </c>
      <c r="AU127" s="187" t="s">
        <v>81</v>
      </c>
      <c r="AY127" s="20" t="s">
        <v>123</v>
      </c>
      <c r="BE127" s="188">
        <f>IF(N127="základní",J127,0)</f>
        <v>0</v>
      </c>
      <c r="BF127" s="188">
        <f>IF(N127="snížená",J127,0)</f>
        <v>0</v>
      </c>
      <c r="BG127" s="188">
        <f>IF(N127="zákl. přenesená",J127,0)</f>
        <v>0</v>
      </c>
      <c r="BH127" s="188">
        <f>IF(N127="sníž. přenesená",J127,0)</f>
        <v>0</v>
      </c>
      <c r="BI127" s="188">
        <f>IF(N127="nulová",J127,0)</f>
        <v>0</v>
      </c>
      <c r="BJ127" s="20" t="s">
        <v>79</v>
      </c>
      <c r="BK127" s="188">
        <f>ROUND(I127*H127,2)</f>
        <v>0</v>
      </c>
      <c r="BL127" s="20" t="s">
        <v>1139</v>
      </c>
      <c r="BM127" s="187" t="s">
        <v>1156</v>
      </c>
    </row>
    <row r="128" spans="1:65" s="2" customFormat="1" ht="24.2" customHeight="1">
      <c r="A128" s="37"/>
      <c r="B128" s="38"/>
      <c r="C128" s="176" t="s">
        <v>226</v>
      </c>
      <c r="D128" s="176" t="s">
        <v>125</v>
      </c>
      <c r="E128" s="177" t="s">
        <v>1157</v>
      </c>
      <c r="F128" s="178" t="s">
        <v>1158</v>
      </c>
      <c r="G128" s="179" t="s">
        <v>1119</v>
      </c>
      <c r="H128" s="180">
        <v>1</v>
      </c>
      <c r="I128" s="181"/>
      <c r="J128" s="182">
        <f>ROUND(I128*H128,2)</f>
        <v>0</v>
      </c>
      <c r="K128" s="178" t="s">
        <v>619</v>
      </c>
      <c r="L128" s="42"/>
      <c r="M128" s="183" t="s">
        <v>19</v>
      </c>
      <c r="N128" s="184" t="s">
        <v>42</v>
      </c>
      <c r="O128" s="67"/>
      <c r="P128" s="185">
        <f>O128*H128</f>
        <v>0</v>
      </c>
      <c r="Q128" s="185">
        <v>0</v>
      </c>
      <c r="R128" s="185">
        <f>Q128*H128</f>
        <v>0</v>
      </c>
      <c r="S128" s="185">
        <v>0</v>
      </c>
      <c r="T128" s="186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87" t="s">
        <v>1139</v>
      </c>
      <c r="AT128" s="187" t="s">
        <v>125</v>
      </c>
      <c r="AU128" s="187" t="s">
        <v>81</v>
      </c>
      <c r="AY128" s="20" t="s">
        <v>123</v>
      </c>
      <c r="BE128" s="188">
        <f>IF(N128="základní",J128,0)</f>
        <v>0</v>
      </c>
      <c r="BF128" s="188">
        <f>IF(N128="snížená",J128,0)</f>
        <v>0</v>
      </c>
      <c r="BG128" s="188">
        <f>IF(N128="zákl. přenesená",J128,0)</f>
        <v>0</v>
      </c>
      <c r="BH128" s="188">
        <f>IF(N128="sníž. přenesená",J128,0)</f>
        <v>0</v>
      </c>
      <c r="BI128" s="188">
        <f>IF(N128="nulová",J128,0)</f>
        <v>0</v>
      </c>
      <c r="BJ128" s="20" t="s">
        <v>79</v>
      </c>
      <c r="BK128" s="188">
        <f>ROUND(I128*H128,2)</f>
        <v>0</v>
      </c>
      <c r="BL128" s="20" t="s">
        <v>1139</v>
      </c>
      <c r="BM128" s="187" t="s">
        <v>1159</v>
      </c>
    </row>
    <row r="129" spans="1:65" s="2" customFormat="1" ht="21.75" customHeight="1">
      <c r="A129" s="37"/>
      <c r="B129" s="38"/>
      <c r="C129" s="176" t="s">
        <v>233</v>
      </c>
      <c r="D129" s="176" t="s">
        <v>125</v>
      </c>
      <c r="E129" s="177" t="s">
        <v>1160</v>
      </c>
      <c r="F129" s="178" t="s">
        <v>1161</v>
      </c>
      <c r="G129" s="179" t="s">
        <v>1119</v>
      </c>
      <c r="H129" s="180">
        <v>1</v>
      </c>
      <c r="I129" s="181"/>
      <c r="J129" s="182">
        <f>ROUND(I129*H129,2)</f>
        <v>0</v>
      </c>
      <c r="K129" s="178" t="s">
        <v>619</v>
      </c>
      <c r="L129" s="42"/>
      <c r="M129" s="183" t="s">
        <v>19</v>
      </c>
      <c r="N129" s="184" t="s">
        <v>42</v>
      </c>
      <c r="O129" s="67"/>
      <c r="P129" s="185">
        <f>O129*H129</f>
        <v>0</v>
      </c>
      <c r="Q129" s="185">
        <v>0</v>
      </c>
      <c r="R129" s="185">
        <f>Q129*H129</f>
        <v>0</v>
      </c>
      <c r="S129" s="185">
        <v>0</v>
      </c>
      <c r="T129" s="186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7" t="s">
        <v>1139</v>
      </c>
      <c r="AT129" s="187" t="s">
        <v>125</v>
      </c>
      <c r="AU129" s="187" t="s">
        <v>81</v>
      </c>
      <c r="AY129" s="20" t="s">
        <v>123</v>
      </c>
      <c r="BE129" s="188">
        <f>IF(N129="základní",J129,0)</f>
        <v>0</v>
      </c>
      <c r="BF129" s="188">
        <f>IF(N129="snížená",J129,0)</f>
        <v>0</v>
      </c>
      <c r="BG129" s="188">
        <f>IF(N129="zákl. přenesená",J129,0)</f>
        <v>0</v>
      </c>
      <c r="BH129" s="188">
        <f>IF(N129="sníž. přenesená",J129,0)</f>
        <v>0</v>
      </c>
      <c r="BI129" s="188">
        <f>IF(N129="nulová",J129,0)</f>
        <v>0</v>
      </c>
      <c r="BJ129" s="20" t="s">
        <v>79</v>
      </c>
      <c r="BK129" s="188">
        <f>ROUND(I129*H129,2)</f>
        <v>0</v>
      </c>
      <c r="BL129" s="20" t="s">
        <v>1139</v>
      </c>
      <c r="BM129" s="187" t="s">
        <v>1162</v>
      </c>
    </row>
    <row r="130" spans="1:65" s="2" customFormat="1" ht="16.5" customHeight="1">
      <c r="A130" s="37"/>
      <c r="B130" s="38"/>
      <c r="C130" s="176" t="s">
        <v>238</v>
      </c>
      <c r="D130" s="176" t="s">
        <v>125</v>
      </c>
      <c r="E130" s="177" t="s">
        <v>1163</v>
      </c>
      <c r="F130" s="178" t="s">
        <v>1164</v>
      </c>
      <c r="G130" s="179" t="s">
        <v>1119</v>
      </c>
      <c r="H130" s="180">
        <v>1</v>
      </c>
      <c r="I130" s="181"/>
      <c r="J130" s="182">
        <f>ROUND(I130*H130,2)</f>
        <v>0</v>
      </c>
      <c r="K130" s="178" t="s">
        <v>619</v>
      </c>
      <c r="L130" s="42"/>
      <c r="M130" s="183" t="s">
        <v>19</v>
      </c>
      <c r="N130" s="184" t="s">
        <v>42</v>
      </c>
      <c r="O130" s="67"/>
      <c r="P130" s="185">
        <f>O130*H130</f>
        <v>0</v>
      </c>
      <c r="Q130" s="185">
        <v>0</v>
      </c>
      <c r="R130" s="185">
        <f>Q130*H130</f>
        <v>0</v>
      </c>
      <c r="S130" s="185">
        <v>0</v>
      </c>
      <c r="T130" s="186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87" t="s">
        <v>1139</v>
      </c>
      <c r="AT130" s="187" t="s">
        <v>125</v>
      </c>
      <c r="AU130" s="187" t="s">
        <v>81</v>
      </c>
      <c r="AY130" s="20" t="s">
        <v>123</v>
      </c>
      <c r="BE130" s="188">
        <f>IF(N130="základní",J130,0)</f>
        <v>0</v>
      </c>
      <c r="BF130" s="188">
        <f>IF(N130="snížená",J130,0)</f>
        <v>0</v>
      </c>
      <c r="BG130" s="188">
        <f>IF(N130="zákl. přenesená",J130,0)</f>
        <v>0</v>
      </c>
      <c r="BH130" s="188">
        <f>IF(N130="sníž. přenesená",J130,0)</f>
        <v>0</v>
      </c>
      <c r="BI130" s="188">
        <f>IF(N130="nulová",J130,0)</f>
        <v>0</v>
      </c>
      <c r="BJ130" s="20" t="s">
        <v>79</v>
      </c>
      <c r="BK130" s="188">
        <f>ROUND(I130*H130,2)</f>
        <v>0</v>
      </c>
      <c r="BL130" s="20" t="s">
        <v>1139</v>
      </c>
      <c r="BM130" s="187" t="s">
        <v>1165</v>
      </c>
    </row>
    <row r="131" spans="1:65" s="2" customFormat="1" ht="39">
      <c r="A131" s="37"/>
      <c r="B131" s="38"/>
      <c r="C131" s="39"/>
      <c r="D131" s="196" t="s">
        <v>249</v>
      </c>
      <c r="E131" s="39"/>
      <c r="F131" s="227" t="s">
        <v>1166</v>
      </c>
      <c r="G131" s="39"/>
      <c r="H131" s="39"/>
      <c r="I131" s="191"/>
      <c r="J131" s="39"/>
      <c r="K131" s="39"/>
      <c r="L131" s="42"/>
      <c r="M131" s="192"/>
      <c r="N131" s="193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249</v>
      </c>
      <c r="AU131" s="20" t="s">
        <v>81</v>
      </c>
    </row>
    <row r="132" spans="1:65" s="2" customFormat="1" ht="24.2" customHeight="1">
      <c r="A132" s="37"/>
      <c r="B132" s="38"/>
      <c r="C132" s="176" t="s">
        <v>244</v>
      </c>
      <c r="D132" s="176" t="s">
        <v>125</v>
      </c>
      <c r="E132" s="177" t="s">
        <v>1167</v>
      </c>
      <c r="F132" s="178" t="s">
        <v>1168</v>
      </c>
      <c r="G132" s="179" t="s">
        <v>1138</v>
      </c>
      <c r="H132" s="180">
        <v>1</v>
      </c>
      <c r="I132" s="181"/>
      <c r="J132" s="182">
        <f>ROUND(I132*H132,2)</f>
        <v>0</v>
      </c>
      <c r="K132" s="178" t="s">
        <v>619</v>
      </c>
      <c r="L132" s="42"/>
      <c r="M132" s="183" t="s">
        <v>19</v>
      </c>
      <c r="N132" s="184" t="s">
        <v>42</v>
      </c>
      <c r="O132" s="67"/>
      <c r="P132" s="185">
        <f>O132*H132</f>
        <v>0</v>
      </c>
      <c r="Q132" s="185">
        <v>0</v>
      </c>
      <c r="R132" s="185">
        <f>Q132*H132</f>
        <v>0</v>
      </c>
      <c r="S132" s="185">
        <v>0</v>
      </c>
      <c r="T132" s="186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87" t="s">
        <v>1139</v>
      </c>
      <c r="AT132" s="187" t="s">
        <v>125</v>
      </c>
      <c r="AU132" s="187" t="s">
        <v>81</v>
      </c>
      <c r="AY132" s="20" t="s">
        <v>123</v>
      </c>
      <c r="BE132" s="188">
        <f>IF(N132="základní",J132,0)</f>
        <v>0</v>
      </c>
      <c r="BF132" s="188">
        <f>IF(N132="snížená",J132,0)</f>
        <v>0</v>
      </c>
      <c r="BG132" s="188">
        <f>IF(N132="zákl. přenesená",J132,0)</f>
        <v>0</v>
      </c>
      <c r="BH132" s="188">
        <f>IF(N132="sníž. přenesená",J132,0)</f>
        <v>0</v>
      </c>
      <c r="BI132" s="188">
        <f>IF(N132="nulová",J132,0)</f>
        <v>0</v>
      </c>
      <c r="BJ132" s="20" t="s">
        <v>79</v>
      </c>
      <c r="BK132" s="188">
        <f>ROUND(I132*H132,2)</f>
        <v>0</v>
      </c>
      <c r="BL132" s="20" t="s">
        <v>1139</v>
      </c>
      <c r="BM132" s="187" t="s">
        <v>1169</v>
      </c>
    </row>
    <row r="133" spans="1:65" s="2" customFormat="1" ht="19.5">
      <c r="A133" s="37"/>
      <c r="B133" s="38"/>
      <c r="C133" s="39"/>
      <c r="D133" s="196" t="s">
        <v>249</v>
      </c>
      <c r="E133" s="39"/>
      <c r="F133" s="227" t="s">
        <v>1170</v>
      </c>
      <c r="G133" s="39"/>
      <c r="H133" s="39"/>
      <c r="I133" s="191"/>
      <c r="J133" s="39"/>
      <c r="K133" s="39"/>
      <c r="L133" s="42"/>
      <c r="M133" s="192"/>
      <c r="N133" s="193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249</v>
      </c>
      <c r="AU133" s="20" t="s">
        <v>81</v>
      </c>
    </row>
    <row r="134" spans="1:65" s="2" customFormat="1" ht="24.2" customHeight="1">
      <c r="A134" s="37"/>
      <c r="B134" s="38"/>
      <c r="C134" s="176" t="s">
        <v>7</v>
      </c>
      <c r="D134" s="176" t="s">
        <v>125</v>
      </c>
      <c r="E134" s="177" t="s">
        <v>1171</v>
      </c>
      <c r="F134" s="178" t="s">
        <v>1172</v>
      </c>
      <c r="G134" s="179" t="s">
        <v>1138</v>
      </c>
      <c r="H134" s="180">
        <v>1</v>
      </c>
      <c r="I134" s="181"/>
      <c r="J134" s="182">
        <f>ROUND(I134*H134,2)</f>
        <v>0</v>
      </c>
      <c r="K134" s="178" t="s">
        <v>619</v>
      </c>
      <c r="L134" s="42"/>
      <c r="M134" s="183" t="s">
        <v>19</v>
      </c>
      <c r="N134" s="184" t="s">
        <v>42</v>
      </c>
      <c r="O134" s="67"/>
      <c r="P134" s="185">
        <f>O134*H134</f>
        <v>0</v>
      </c>
      <c r="Q134" s="185">
        <v>0</v>
      </c>
      <c r="R134" s="185">
        <f>Q134*H134</f>
        <v>0</v>
      </c>
      <c r="S134" s="185">
        <v>0</v>
      </c>
      <c r="T134" s="186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87" t="s">
        <v>1139</v>
      </c>
      <c r="AT134" s="187" t="s">
        <v>125</v>
      </c>
      <c r="AU134" s="187" t="s">
        <v>81</v>
      </c>
      <c r="AY134" s="20" t="s">
        <v>123</v>
      </c>
      <c r="BE134" s="188">
        <f>IF(N134="základní",J134,0)</f>
        <v>0</v>
      </c>
      <c r="BF134" s="188">
        <f>IF(N134="snížená",J134,0)</f>
        <v>0</v>
      </c>
      <c r="BG134" s="188">
        <f>IF(N134="zákl. přenesená",J134,0)</f>
        <v>0</v>
      </c>
      <c r="BH134" s="188">
        <f>IF(N134="sníž. přenesená",J134,0)</f>
        <v>0</v>
      </c>
      <c r="BI134" s="188">
        <f>IF(N134="nulová",J134,0)</f>
        <v>0</v>
      </c>
      <c r="BJ134" s="20" t="s">
        <v>79</v>
      </c>
      <c r="BK134" s="188">
        <f>ROUND(I134*H134,2)</f>
        <v>0</v>
      </c>
      <c r="BL134" s="20" t="s">
        <v>1139</v>
      </c>
      <c r="BM134" s="187" t="s">
        <v>1173</v>
      </c>
    </row>
    <row r="135" spans="1:65" s="2" customFormat="1" ht="19.5">
      <c r="A135" s="37"/>
      <c r="B135" s="38"/>
      <c r="C135" s="39"/>
      <c r="D135" s="196" t="s">
        <v>249</v>
      </c>
      <c r="E135" s="39"/>
      <c r="F135" s="227" t="s">
        <v>1174</v>
      </c>
      <c r="G135" s="39"/>
      <c r="H135" s="39"/>
      <c r="I135" s="191"/>
      <c r="J135" s="39"/>
      <c r="K135" s="39"/>
      <c r="L135" s="42"/>
      <c r="M135" s="192"/>
      <c r="N135" s="193"/>
      <c r="O135" s="67"/>
      <c r="P135" s="67"/>
      <c r="Q135" s="67"/>
      <c r="R135" s="67"/>
      <c r="S135" s="67"/>
      <c r="T135" s="68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20" t="s">
        <v>249</v>
      </c>
      <c r="AU135" s="20" t="s">
        <v>81</v>
      </c>
    </row>
    <row r="136" spans="1:65" s="2" customFormat="1" ht="24.2" customHeight="1">
      <c r="A136" s="37"/>
      <c r="B136" s="38"/>
      <c r="C136" s="176" t="s">
        <v>258</v>
      </c>
      <c r="D136" s="176" t="s">
        <v>125</v>
      </c>
      <c r="E136" s="177" t="s">
        <v>1175</v>
      </c>
      <c r="F136" s="178" t="s">
        <v>1176</v>
      </c>
      <c r="G136" s="179" t="s">
        <v>1138</v>
      </c>
      <c r="H136" s="180">
        <v>1</v>
      </c>
      <c r="I136" s="181"/>
      <c r="J136" s="182">
        <f>ROUND(I136*H136,2)</f>
        <v>0</v>
      </c>
      <c r="K136" s="178" t="s">
        <v>619</v>
      </c>
      <c r="L136" s="42"/>
      <c r="M136" s="183" t="s">
        <v>19</v>
      </c>
      <c r="N136" s="184" t="s">
        <v>42</v>
      </c>
      <c r="O136" s="67"/>
      <c r="P136" s="185">
        <f>O136*H136</f>
        <v>0</v>
      </c>
      <c r="Q136" s="185">
        <v>0</v>
      </c>
      <c r="R136" s="185">
        <f>Q136*H136</f>
        <v>0</v>
      </c>
      <c r="S136" s="185">
        <v>0</v>
      </c>
      <c r="T136" s="186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87" t="s">
        <v>1139</v>
      </c>
      <c r="AT136" s="187" t="s">
        <v>125</v>
      </c>
      <c r="AU136" s="187" t="s">
        <v>81</v>
      </c>
      <c r="AY136" s="20" t="s">
        <v>123</v>
      </c>
      <c r="BE136" s="188">
        <f>IF(N136="základní",J136,0)</f>
        <v>0</v>
      </c>
      <c r="BF136" s="188">
        <f>IF(N136="snížená",J136,0)</f>
        <v>0</v>
      </c>
      <c r="BG136" s="188">
        <f>IF(N136="zákl. přenesená",J136,0)</f>
        <v>0</v>
      </c>
      <c r="BH136" s="188">
        <f>IF(N136="sníž. přenesená",J136,0)</f>
        <v>0</v>
      </c>
      <c r="BI136" s="188">
        <f>IF(N136="nulová",J136,0)</f>
        <v>0</v>
      </c>
      <c r="BJ136" s="20" t="s">
        <v>79</v>
      </c>
      <c r="BK136" s="188">
        <f>ROUND(I136*H136,2)</f>
        <v>0</v>
      </c>
      <c r="BL136" s="20" t="s">
        <v>1139</v>
      </c>
      <c r="BM136" s="187" t="s">
        <v>1177</v>
      </c>
    </row>
    <row r="137" spans="1:65" s="2" customFormat="1" ht="37.9" customHeight="1">
      <c r="A137" s="37"/>
      <c r="B137" s="38"/>
      <c r="C137" s="176" t="s">
        <v>265</v>
      </c>
      <c r="D137" s="176" t="s">
        <v>125</v>
      </c>
      <c r="E137" s="177" t="s">
        <v>1178</v>
      </c>
      <c r="F137" s="178" t="s">
        <v>1179</v>
      </c>
      <c r="G137" s="179" t="s">
        <v>1138</v>
      </c>
      <c r="H137" s="180">
        <v>1</v>
      </c>
      <c r="I137" s="181"/>
      <c r="J137" s="182">
        <f>ROUND(I137*H137,2)</f>
        <v>0</v>
      </c>
      <c r="K137" s="178" t="s">
        <v>619</v>
      </c>
      <c r="L137" s="42"/>
      <c r="M137" s="183" t="s">
        <v>19</v>
      </c>
      <c r="N137" s="184" t="s">
        <v>42</v>
      </c>
      <c r="O137" s="67"/>
      <c r="P137" s="185">
        <f>O137*H137</f>
        <v>0</v>
      </c>
      <c r="Q137" s="185">
        <v>0</v>
      </c>
      <c r="R137" s="185">
        <f>Q137*H137</f>
        <v>0</v>
      </c>
      <c r="S137" s="185">
        <v>0</v>
      </c>
      <c r="T137" s="186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87" t="s">
        <v>1139</v>
      </c>
      <c r="AT137" s="187" t="s">
        <v>125</v>
      </c>
      <c r="AU137" s="187" t="s">
        <v>81</v>
      </c>
      <c r="AY137" s="20" t="s">
        <v>123</v>
      </c>
      <c r="BE137" s="188">
        <f>IF(N137="základní",J137,0)</f>
        <v>0</v>
      </c>
      <c r="BF137" s="188">
        <f>IF(N137="snížená",J137,0)</f>
        <v>0</v>
      </c>
      <c r="BG137" s="188">
        <f>IF(N137="zákl. přenesená",J137,0)</f>
        <v>0</v>
      </c>
      <c r="BH137" s="188">
        <f>IF(N137="sníž. přenesená",J137,0)</f>
        <v>0</v>
      </c>
      <c r="BI137" s="188">
        <f>IF(N137="nulová",J137,0)</f>
        <v>0</v>
      </c>
      <c r="BJ137" s="20" t="s">
        <v>79</v>
      </c>
      <c r="BK137" s="188">
        <f>ROUND(I137*H137,2)</f>
        <v>0</v>
      </c>
      <c r="BL137" s="20" t="s">
        <v>1139</v>
      </c>
      <c r="BM137" s="187" t="s">
        <v>1180</v>
      </c>
    </row>
    <row r="138" spans="1:65" s="2" customFormat="1" ht="24.2" customHeight="1">
      <c r="A138" s="37"/>
      <c r="B138" s="38"/>
      <c r="C138" s="176" t="s">
        <v>269</v>
      </c>
      <c r="D138" s="176" t="s">
        <v>125</v>
      </c>
      <c r="E138" s="177" t="s">
        <v>1181</v>
      </c>
      <c r="F138" s="178" t="s">
        <v>1182</v>
      </c>
      <c r="G138" s="179" t="s">
        <v>1138</v>
      </c>
      <c r="H138" s="180">
        <v>1</v>
      </c>
      <c r="I138" s="181"/>
      <c r="J138" s="182">
        <f>ROUND(I138*H138,2)</f>
        <v>0</v>
      </c>
      <c r="K138" s="178" t="s">
        <v>619</v>
      </c>
      <c r="L138" s="42"/>
      <c r="M138" s="183" t="s">
        <v>19</v>
      </c>
      <c r="N138" s="184" t="s">
        <v>42</v>
      </c>
      <c r="O138" s="67"/>
      <c r="P138" s="185">
        <f>O138*H138</f>
        <v>0</v>
      </c>
      <c r="Q138" s="185">
        <v>0</v>
      </c>
      <c r="R138" s="185">
        <f>Q138*H138</f>
        <v>0</v>
      </c>
      <c r="S138" s="185">
        <v>0</v>
      </c>
      <c r="T138" s="186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7" t="s">
        <v>1139</v>
      </c>
      <c r="AT138" s="187" t="s">
        <v>125</v>
      </c>
      <c r="AU138" s="187" t="s">
        <v>81</v>
      </c>
      <c r="AY138" s="20" t="s">
        <v>123</v>
      </c>
      <c r="BE138" s="188">
        <f>IF(N138="základní",J138,0)</f>
        <v>0</v>
      </c>
      <c r="BF138" s="188">
        <f>IF(N138="snížená",J138,0)</f>
        <v>0</v>
      </c>
      <c r="BG138" s="188">
        <f>IF(N138="zákl. přenesená",J138,0)</f>
        <v>0</v>
      </c>
      <c r="BH138" s="188">
        <f>IF(N138="sníž. přenesená",J138,0)</f>
        <v>0</v>
      </c>
      <c r="BI138" s="188">
        <f>IF(N138="nulová",J138,0)</f>
        <v>0</v>
      </c>
      <c r="BJ138" s="20" t="s">
        <v>79</v>
      </c>
      <c r="BK138" s="188">
        <f>ROUND(I138*H138,2)</f>
        <v>0</v>
      </c>
      <c r="BL138" s="20" t="s">
        <v>1139</v>
      </c>
      <c r="BM138" s="187" t="s">
        <v>1183</v>
      </c>
    </row>
    <row r="139" spans="1:65" s="2" customFormat="1" ht="29.25">
      <c r="A139" s="37"/>
      <c r="B139" s="38"/>
      <c r="C139" s="39"/>
      <c r="D139" s="196" t="s">
        <v>249</v>
      </c>
      <c r="E139" s="39"/>
      <c r="F139" s="227" t="s">
        <v>1184</v>
      </c>
      <c r="G139" s="39"/>
      <c r="H139" s="39"/>
      <c r="I139" s="191"/>
      <c r="J139" s="39"/>
      <c r="K139" s="39"/>
      <c r="L139" s="42"/>
      <c r="M139" s="192"/>
      <c r="N139" s="193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20" t="s">
        <v>249</v>
      </c>
      <c r="AU139" s="20" t="s">
        <v>81</v>
      </c>
    </row>
    <row r="140" spans="1:65" s="2" customFormat="1" ht="16.5" customHeight="1">
      <c r="A140" s="37"/>
      <c r="B140" s="38"/>
      <c r="C140" s="176" t="s">
        <v>274</v>
      </c>
      <c r="D140" s="176" t="s">
        <v>125</v>
      </c>
      <c r="E140" s="177" t="s">
        <v>1185</v>
      </c>
      <c r="F140" s="178" t="s">
        <v>1186</v>
      </c>
      <c r="G140" s="179" t="s">
        <v>1119</v>
      </c>
      <c r="H140" s="180">
        <v>1</v>
      </c>
      <c r="I140" s="181"/>
      <c r="J140" s="182">
        <f>ROUND(I140*H140,2)</f>
        <v>0</v>
      </c>
      <c r="K140" s="178" t="s">
        <v>619</v>
      </c>
      <c r="L140" s="42"/>
      <c r="M140" s="183" t="s">
        <v>19</v>
      </c>
      <c r="N140" s="184" t="s">
        <v>42</v>
      </c>
      <c r="O140" s="67"/>
      <c r="P140" s="185">
        <f>O140*H140</f>
        <v>0</v>
      </c>
      <c r="Q140" s="185">
        <v>0</v>
      </c>
      <c r="R140" s="185">
        <f>Q140*H140</f>
        <v>0</v>
      </c>
      <c r="S140" s="185">
        <v>0</v>
      </c>
      <c r="T140" s="186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7" t="s">
        <v>130</v>
      </c>
      <c r="AT140" s="187" t="s">
        <v>125</v>
      </c>
      <c r="AU140" s="187" t="s">
        <v>81</v>
      </c>
      <c r="AY140" s="20" t="s">
        <v>123</v>
      </c>
      <c r="BE140" s="188">
        <f>IF(N140="základní",J140,0)</f>
        <v>0</v>
      </c>
      <c r="BF140" s="188">
        <f>IF(N140="snížená",J140,0)</f>
        <v>0</v>
      </c>
      <c r="BG140" s="188">
        <f>IF(N140="zákl. přenesená",J140,0)</f>
        <v>0</v>
      </c>
      <c r="BH140" s="188">
        <f>IF(N140="sníž. přenesená",J140,0)</f>
        <v>0</v>
      </c>
      <c r="BI140" s="188">
        <f>IF(N140="nulová",J140,0)</f>
        <v>0</v>
      </c>
      <c r="BJ140" s="20" t="s">
        <v>79</v>
      </c>
      <c r="BK140" s="188">
        <f>ROUND(I140*H140,2)</f>
        <v>0</v>
      </c>
      <c r="BL140" s="20" t="s">
        <v>130</v>
      </c>
      <c r="BM140" s="187" t="s">
        <v>1187</v>
      </c>
    </row>
    <row r="141" spans="1:65" s="2" customFormat="1" ht="58.5">
      <c r="A141" s="37"/>
      <c r="B141" s="38"/>
      <c r="C141" s="39"/>
      <c r="D141" s="196" t="s">
        <v>249</v>
      </c>
      <c r="E141" s="39"/>
      <c r="F141" s="227" t="s">
        <v>1188</v>
      </c>
      <c r="G141" s="39"/>
      <c r="H141" s="39"/>
      <c r="I141" s="191"/>
      <c r="J141" s="39"/>
      <c r="K141" s="39"/>
      <c r="L141" s="42"/>
      <c r="M141" s="192"/>
      <c r="N141" s="193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249</v>
      </c>
      <c r="AU141" s="20" t="s">
        <v>81</v>
      </c>
    </row>
    <row r="142" spans="1:65" s="2" customFormat="1" ht="24.2" customHeight="1">
      <c r="A142" s="37"/>
      <c r="B142" s="38"/>
      <c r="C142" s="176" t="s">
        <v>278</v>
      </c>
      <c r="D142" s="176" t="s">
        <v>125</v>
      </c>
      <c r="E142" s="177" t="s">
        <v>1189</v>
      </c>
      <c r="F142" s="178" t="s">
        <v>1190</v>
      </c>
      <c r="G142" s="179" t="s">
        <v>1119</v>
      </c>
      <c r="H142" s="180">
        <v>1</v>
      </c>
      <c r="I142" s="181"/>
      <c r="J142" s="182">
        <f>ROUND(I142*H142,2)</f>
        <v>0</v>
      </c>
      <c r="K142" s="178" t="s">
        <v>619</v>
      </c>
      <c r="L142" s="42"/>
      <c r="M142" s="183" t="s">
        <v>19</v>
      </c>
      <c r="N142" s="184" t="s">
        <v>42</v>
      </c>
      <c r="O142" s="67"/>
      <c r="P142" s="185">
        <f>O142*H142</f>
        <v>0</v>
      </c>
      <c r="Q142" s="185">
        <v>0</v>
      </c>
      <c r="R142" s="185">
        <f>Q142*H142</f>
        <v>0</v>
      </c>
      <c r="S142" s="185">
        <v>0</v>
      </c>
      <c r="T142" s="186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87" t="s">
        <v>130</v>
      </c>
      <c r="AT142" s="187" t="s">
        <v>125</v>
      </c>
      <c r="AU142" s="187" t="s">
        <v>81</v>
      </c>
      <c r="AY142" s="20" t="s">
        <v>123</v>
      </c>
      <c r="BE142" s="188">
        <f>IF(N142="základní",J142,0)</f>
        <v>0</v>
      </c>
      <c r="BF142" s="188">
        <f>IF(N142="snížená",J142,0)</f>
        <v>0</v>
      </c>
      <c r="BG142" s="188">
        <f>IF(N142="zákl. přenesená",J142,0)</f>
        <v>0</v>
      </c>
      <c r="BH142" s="188">
        <f>IF(N142="sníž. přenesená",J142,0)</f>
        <v>0</v>
      </c>
      <c r="BI142" s="188">
        <f>IF(N142="nulová",J142,0)</f>
        <v>0</v>
      </c>
      <c r="BJ142" s="20" t="s">
        <v>79</v>
      </c>
      <c r="BK142" s="188">
        <f>ROUND(I142*H142,2)</f>
        <v>0</v>
      </c>
      <c r="BL142" s="20" t="s">
        <v>130</v>
      </c>
      <c r="BM142" s="187" t="s">
        <v>1191</v>
      </c>
    </row>
    <row r="143" spans="1:65" s="2" customFormat="1" ht="78">
      <c r="A143" s="37"/>
      <c r="B143" s="38"/>
      <c r="C143" s="39"/>
      <c r="D143" s="196" t="s">
        <v>249</v>
      </c>
      <c r="E143" s="39"/>
      <c r="F143" s="227" t="s">
        <v>1192</v>
      </c>
      <c r="G143" s="39"/>
      <c r="H143" s="39"/>
      <c r="I143" s="191"/>
      <c r="J143" s="39"/>
      <c r="K143" s="39"/>
      <c r="L143" s="42"/>
      <c r="M143" s="192"/>
      <c r="N143" s="193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249</v>
      </c>
      <c r="AU143" s="20" t="s">
        <v>81</v>
      </c>
    </row>
    <row r="144" spans="1:65" s="12" customFormat="1" ht="22.9" customHeight="1">
      <c r="B144" s="160"/>
      <c r="C144" s="161"/>
      <c r="D144" s="162" t="s">
        <v>70</v>
      </c>
      <c r="E144" s="174" t="s">
        <v>1193</v>
      </c>
      <c r="F144" s="174" t="s">
        <v>1194</v>
      </c>
      <c r="G144" s="161"/>
      <c r="H144" s="161"/>
      <c r="I144" s="164"/>
      <c r="J144" s="175">
        <f>BK144</f>
        <v>0</v>
      </c>
      <c r="K144" s="161"/>
      <c r="L144" s="166"/>
      <c r="M144" s="167"/>
      <c r="N144" s="168"/>
      <c r="O144" s="168"/>
      <c r="P144" s="169">
        <f>SUM(P145:P162)</f>
        <v>0</v>
      </c>
      <c r="Q144" s="168"/>
      <c r="R144" s="169">
        <f>SUM(R145:R162)</f>
        <v>0</v>
      </c>
      <c r="S144" s="168"/>
      <c r="T144" s="170">
        <f>SUM(T145:T162)</f>
        <v>0</v>
      </c>
      <c r="AR144" s="171" t="s">
        <v>151</v>
      </c>
      <c r="AT144" s="172" t="s">
        <v>70</v>
      </c>
      <c r="AU144" s="172" t="s">
        <v>79</v>
      </c>
      <c r="AY144" s="171" t="s">
        <v>123</v>
      </c>
      <c r="BK144" s="173">
        <f>SUM(BK145:BK162)</f>
        <v>0</v>
      </c>
    </row>
    <row r="145" spans="1:65" s="2" customFormat="1" ht="24.2" customHeight="1">
      <c r="A145" s="37"/>
      <c r="B145" s="38"/>
      <c r="C145" s="176" t="s">
        <v>285</v>
      </c>
      <c r="D145" s="176" t="s">
        <v>125</v>
      </c>
      <c r="E145" s="177" t="s">
        <v>1195</v>
      </c>
      <c r="F145" s="178" t="s">
        <v>1196</v>
      </c>
      <c r="G145" s="179" t="s">
        <v>1138</v>
      </c>
      <c r="H145" s="180">
        <v>1</v>
      </c>
      <c r="I145" s="181"/>
      <c r="J145" s="182">
        <f>ROUND(I145*H145,2)</f>
        <v>0</v>
      </c>
      <c r="K145" s="178" t="s">
        <v>619</v>
      </c>
      <c r="L145" s="42"/>
      <c r="M145" s="183" t="s">
        <v>19</v>
      </c>
      <c r="N145" s="184" t="s">
        <v>42</v>
      </c>
      <c r="O145" s="67"/>
      <c r="P145" s="185">
        <f>O145*H145</f>
        <v>0</v>
      </c>
      <c r="Q145" s="185">
        <v>0</v>
      </c>
      <c r="R145" s="185">
        <f>Q145*H145</f>
        <v>0</v>
      </c>
      <c r="S145" s="185">
        <v>0</v>
      </c>
      <c r="T145" s="186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87" t="s">
        <v>130</v>
      </c>
      <c r="AT145" s="187" t="s">
        <v>125</v>
      </c>
      <c r="AU145" s="187" t="s">
        <v>81</v>
      </c>
      <c r="AY145" s="20" t="s">
        <v>123</v>
      </c>
      <c r="BE145" s="188">
        <f>IF(N145="základní",J145,0)</f>
        <v>0</v>
      </c>
      <c r="BF145" s="188">
        <f>IF(N145="snížená",J145,0)</f>
        <v>0</v>
      </c>
      <c r="BG145" s="188">
        <f>IF(N145="zákl. přenesená",J145,0)</f>
        <v>0</v>
      </c>
      <c r="BH145" s="188">
        <f>IF(N145="sníž. přenesená",J145,0)</f>
        <v>0</v>
      </c>
      <c r="BI145" s="188">
        <f>IF(N145="nulová",J145,0)</f>
        <v>0</v>
      </c>
      <c r="BJ145" s="20" t="s">
        <v>79</v>
      </c>
      <c r="BK145" s="188">
        <f>ROUND(I145*H145,2)</f>
        <v>0</v>
      </c>
      <c r="BL145" s="20" t="s">
        <v>130</v>
      </c>
      <c r="BM145" s="187" t="s">
        <v>1197</v>
      </c>
    </row>
    <row r="146" spans="1:65" s="2" customFormat="1" ht="68.25">
      <c r="A146" s="37"/>
      <c r="B146" s="38"/>
      <c r="C146" s="39"/>
      <c r="D146" s="196" t="s">
        <v>249</v>
      </c>
      <c r="E146" s="39"/>
      <c r="F146" s="227" t="s">
        <v>1198</v>
      </c>
      <c r="G146" s="39"/>
      <c r="H146" s="39"/>
      <c r="I146" s="191"/>
      <c r="J146" s="39"/>
      <c r="K146" s="39"/>
      <c r="L146" s="42"/>
      <c r="M146" s="192"/>
      <c r="N146" s="193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249</v>
      </c>
      <c r="AU146" s="20" t="s">
        <v>81</v>
      </c>
    </row>
    <row r="147" spans="1:65" s="2" customFormat="1" ht="24.2" customHeight="1">
      <c r="A147" s="37"/>
      <c r="B147" s="38"/>
      <c r="C147" s="176" t="s">
        <v>291</v>
      </c>
      <c r="D147" s="176" t="s">
        <v>125</v>
      </c>
      <c r="E147" s="177" t="s">
        <v>1199</v>
      </c>
      <c r="F147" s="178" t="s">
        <v>1200</v>
      </c>
      <c r="G147" s="179" t="s">
        <v>1138</v>
      </c>
      <c r="H147" s="180">
        <v>1</v>
      </c>
      <c r="I147" s="181"/>
      <c r="J147" s="182">
        <f>ROUND(I147*H147,2)</f>
        <v>0</v>
      </c>
      <c r="K147" s="178" t="s">
        <v>619</v>
      </c>
      <c r="L147" s="42"/>
      <c r="M147" s="183" t="s">
        <v>19</v>
      </c>
      <c r="N147" s="184" t="s">
        <v>42</v>
      </c>
      <c r="O147" s="67"/>
      <c r="P147" s="185">
        <f>O147*H147</f>
        <v>0</v>
      </c>
      <c r="Q147" s="185">
        <v>0</v>
      </c>
      <c r="R147" s="185">
        <f>Q147*H147</f>
        <v>0</v>
      </c>
      <c r="S147" s="185">
        <v>0</v>
      </c>
      <c r="T147" s="186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87" t="s">
        <v>130</v>
      </c>
      <c r="AT147" s="187" t="s">
        <v>125</v>
      </c>
      <c r="AU147" s="187" t="s">
        <v>81</v>
      </c>
      <c r="AY147" s="20" t="s">
        <v>123</v>
      </c>
      <c r="BE147" s="188">
        <f>IF(N147="základní",J147,0)</f>
        <v>0</v>
      </c>
      <c r="BF147" s="188">
        <f>IF(N147="snížená",J147,0)</f>
        <v>0</v>
      </c>
      <c r="BG147" s="188">
        <f>IF(N147="zákl. přenesená",J147,0)</f>
        <v>0</v>
      </c>
      <c r="BH147" s="188">
        <f>IF(N147="sníž. přenesená",J147,0)</f>
        <v>0</v>
      </c>
      <c r="BI147" s="188">
        <f>IF(N147="nulová",J147,0)</f>
        <v>0</v>
      </c>
      <c r="BJ147" s="20" t="s">
        <v>79</v>
      </c>
      <c r="BK147" s="188">
        <f>ROUND(I147*H147,2)</f>
        <v>0</v>
      </c>
      <c r="BL147" s="20" t="s">
        <v>130</v>
      </c>
      <c r="BM147" s="187" t="s">
        <v>1201</v>
      </c>
    </row>
    <row r="148" spans="1:65" s="2" customFormat="1" ht="24.2" customHeight="1">
      <c r="A148" s="37"/>
      <c r="B148" s="38"/>
      <c r="C148" s="176" t="s">
        <v>299</v>
      </c>
      <c r="D148" s="176" t="s">
        <v>125</v>
      </c>
      <c r="E148" s="177" t="s">
        <v>1202</v>
      </c>
      <c r="F148" s="178" t="s">
        <v>1194</v>
      </c>
      <c r="G148" s="179" t="s">
        <v>1138</v>
      </c>
      <c r="H148" s="180">
        <v>1</v>
      </c>
      <c r="I148" s="181"/>
      <c r="J148" s="182">
        <f>ROUND(I148*H148,2)</f>
        <v>0</v>
      </c>
      <c r="K148" s="178" t="s">
        <v>619</v>
      </c>
      <c r="L148" s="42"/>
      <c r="M148" s="183" t="s">
        <v>19</v>
      </c>
      <c r="N148" s="184" t="s">
        <v>42</v>
      </c>
      <c r="O148" s="67"/>
      <c r="P148" s="185">
        <f>O148*H148</f>
        <v>0</v>
      </c>
      <c r="Q148" s="185">
        <v>0</v>
      </c>
      <c r="R148" s="185">
        <f>Q148*H148</f>
        <v>0</v>
      </c>
      <c r="S148" s="185">
        <v>0</v>
      </c>
      <c r="T148" s="186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87" t="s">
        <v>1139</v>
      </c>
      <c r="AT148" s="187" t="s">
        <v>125</v>
      </c>
      <c r="AU148" s="187" t="s">
        <v>81</v>
      </c>
      <c r="AY148" s="20" t="s">
        <v>123</v>
      </c>
      <c r="BE148" s="188">
        <f>IF(N148="základní",J148,0)</f>
        <v>0</v>
      </c>
      <c r="BF148" s="188">
        <f>IF(N148="snížená",J148,0)</f>
        <v>0</v>
      </c>
      <c r="BG148" s="188">
        <f>IF(N148="zákl. přenesená",J148,0)</f>
        <v>0</v>
      </c>
      <c r="BH148" s="188">
        <f>IF(N148="sníž. přenesená",J148,0)</f>
        <v>0</v>
      </c>
      <c r="BI148" s="188">
        <f>IF(N148="nulová",J148,0)</f>
        <v>0</v>
      </c>
      <c r="BJ148" s="20" t="s">
        <v>79</v>
      </c>
      <c r="BK148" s="188">
        <f>ROUND(I148*H148,2)</f>
        <v>0</v>
      </c>
      <c r="BL148" s="20" t="s">
        <v>1139</v>
      </c>
      <c r="BM148" s="187" t="s">
        <v>788</v>
      </c>
    </row>
    <row r="149" spans="1:65" s="2" customFormat="1" ht="24.2" customHeight="1">
      <c r="A149" s="37"/>
      <c r="B149" s="38"/>
      <c r="C149" s="176" t="s">
        <v>304</v>
      </c>
      <c r="D149" s="176" t="s">
        <v>125</v>
      </c>
      <c r="E149" s="177" t="s">
        <v>1203</v>
      </c>
      <c r="F149" s="178" t="s">
        <v>1204</v>
      </c>
      <c r="G149" s="179" t="s">
        <v>1138</v>
      </c>
      <c r="H149" s="180">
        <v>1</v>
      </c>
      <c r="I149" s="181"/>
      <c r="J149" s="182">
        <f>ROUND(I149*H149,2)</f>
        <v>0</v>
      </c>
      <c r="K149" s="178" t="s">
        <v>619</v>
      </c>
      <c r="L149" s="42"/>
      <c r="M149" s="183" t="s">
        <v>19</v>
      </c>
      <c r="N149" s="184" t="s">
        <v>42</v>
      </c>
      <c r="O149" s="67"/>
      <c r="P149" s="185">
        <f>O149*H149</f>
        <v>0</v>
      </c>
      <c r="Q149" s="185">
        <v>0</v>
      </c>
      <c r="R149" s="185">
        <f>Q149*H149</f>
        <v>0</v>
      </c>
      <c r="S149" s="185">
        <v>0</v>
      </c>
      <c r="T149" s="18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87" t="s">
        <v>1139</v>
      </c>
      <c r="AT149" s="187" t="s">
        <v>125</v>
      </c>
      <c r="AU149" s="187" t="s">
        <v>81</v>
      </c>
      <c r="AY149" s="20" t="s">
        <v>123</v>
      </c>
      <c r="BE149" s="188">
        <f>IF(N149="základní",J149,0)</f>
        <v>0</v>
      </c>
      <c r="BF149" s="188">
        <f>IF(N149="snížená",J149,0)</f>
        <v>0</v>
      </c>
      <c r="BG149" s="188">
        <f>IF(N149="zákl. přenesená",J149,0)</f>
        <v>0</v>
      </c>
      <c r="BH149" s="188">
        <f>IF(N149="sníž. přenesená",J149,0)</f>
        <v>0</v>
      </c>
      <c r="BI149" s="188">
        <f>IF(N149="nulová",J149,0)</f>
        <v>0</v>
      </c>
      <c r="BJ149" s="20" t="s">
        <v>79</v>
      </c>
      <c r="BK149" s="188">
        <f>ROUND(I149*H149,2)</f>
        <v>0</v>
      </c>
      <c r="BL149" s="20" t="s">
        <v>1139</v>
      </c>
      <c r="BM149" s="187" t="s">
        <v>1205</v>
      </c>
    </row>
    <row r="150" spans="1:65" s="2" customFormat="1" ht="19.5">
      <c r="A150" s="37"/>
      <c r="B150" s="38"/>
      <c r="C150" s="39"/>
      <c r="D150" s="196" t="s">
        <v>249</v>
      </c>
      <c r="E150" s="39"/>
      <c r="F150" s="227" t="s">
        <v>1206</v>
      </c>
      <c r="G150" s="39"/>
      <c r="H150" s="39"/>
      <c r="I150" s="191"/>
      <c r="J150" s="39"/>
      <c r="K150" s="39"/>
      <c r="L150" s="42"/>
      <c r="M150" s="192"/>
      <c r="N150" s="193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249</v>
      </c>
      <c r="AU150" s="20" t="s">
        <v>81</v>
      </c>
    </row>
    <row r="151" spans="1:65" s="2" customFormat="1" ht="24.2" customHeight="1">
      <c r="A151" s="37"/>
      <c r="B151" s="38"/>
      <c r="C151" s="176" t="s">
        <v>309</v>
      </c>
      <c r="D151" s="176" t="s">
        <v>125</v>
      </c>
      <c r="E151" s="177" t="s">
        <v>1207</v>
      </c>
      <c r="F151" s="178" t="s">
        <v>1208</v>
      </c>
      <c r="G151" s="179" t="s">
        <v>1138</v>
      </c>
      <c r="H151" s="180">
        <v>1</v>
      </c>
      <c r="I151" s="181"/>
      <c r="J151" s="182">
        <f>ROUND(I151*H151,2)</f>
        <v>0</v>
      </c>
      <c r="K151" s="178" t="s">
        <v>619</v>
      </c>
      <c r="L151" s="42"/>
      <c r="M151" s="183" t="s">
        <v>19</v>
      </c>
      <c r="N151" s="184" t="s">
        <v>42</v>
      </c>
      <c r="O151" s="67"/>
      <c r="P151" s="185">
        <f>O151*H151</f>
        <v>0</v>
      </c>
      <c r="Q151" s="185">
        <v>0</v>
      </c>
      <c r="R151" s="185">
        <f>Q151*H151</f>
        <v>0</v>
      </c>
      <c r="S151" s="185">
        <v>0</v>
      </c>
      <c r="T151" s="186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7" t="s">
        <v>130</v>
      </c>
      <c r="AT151" s="187" t="s">
        <v>125</v>
      </c>
      <c r="AU151" s="187" t="s">
        <v>81</v>
      </c>
      <c r="AY151" s="20" t="s">
        <v>123</v>
      </c>
      <c r="BE151" s="188">
        <f>IF(N151="základní",J151,0)</f>
        <v>0</v>
      </c>
      <c r="BF151" s="188">
        <f>IF(N151="snížená",J151,0)</f>
        <v>0</v>
      </c>
      <c r="BG151" s="188">
        <f>IF(N151="zákl. přenesená",J151,0)</f>
        <v>0</v>
      </c>
      <c r="BH151" s="188">
        <f>IF(N151="sníž. přenesená",J151,0)</f>
        <v>0</v>
      </c>
      <c r="BI151" s="188">
        <f>IF(N151="nulová",J151,0)</f>
        <v>0</v>
      </c>
      <c r="BJ151" s="20" t="s">
        <v>79</v>
      </c>
      <c r="BK151" s="188">
        <f>ROUND(I151*H151,2)</f>
        <v>0</v>
      </c>
      <c r="BL151" s="20" t="s">
        <v>130</v>
      </c>
      <c r="BM151" s="187" t="s">
        <v>1209</v>
      </c>
    </row>
    <row r="152" spans="1:65" s="2" customFormat="1" ht="19.5">
      <c r="A152" s="37"/>
      <c r="B152" s="38"/>
      <c r="C152" s="39"/>
      <c r="D152" s="196" t="s">
        <v>249</v>
      </c>
      <c r="E152" s="39"/>
      <c r="F152" s="227" t="s">
        <v>1210</v>
      </c>
      <c r="G152" s="39"/>
      <c r="H152" s="39"/>
      <c r="I152" s="191"/>
      <c r="J152" s="39"/>
      <c r="K152" s="39"/>
      <c r="L152" s="42"/>
      <c r="M152" s="192"/>
      <c r="N152" s="193"/>
      <c r="O152" s="67"/>
      <c r="P152" s="67"/>
      <c r="Q152" s="67"/>
      <c r="R152" s="67"/>
      <c r="S152" s="67"/>
      <c r="T152" s="68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20" t="s">
        <v>249</v>
      </c>
      <c r="AU152" s="20" t="s">
        <v>81</v>
      </c>
    </row>
    <row r="153" spans="1:65" s="2" customFormat="1" ht="24.2" customHeight="1">
      <c r="A153" s="37"/>
      <c r="B153" s="38"/>
      <c r="C153" s="176" t="s">
        <v>316</v>
      </c>
      <c r="D153" s="176" t="s">
        <v>125</v>
      </c>
      <c r="E153" s="177" t="s">
        <v>1211</v>
      </c>
      <c r="F153" s="178" t="s">
        <v>1212</v>
      </c>
      <c r="G153" s="179" t="s">
        <v>1119</v>
      </c>
      <c r="H153" s="180">
        <v>1</v>
      </c>
      <c r="I153" s="181"/>
      <c r="J153" s="182">
        <f>ROUND(I153*H153,2)</f>
        <v>0</v>
      </c>
      <c r="K153" s="178" t="s">
        <v>619</v>
      </c>
      <c r="L153" s="42"/>
      <c r="M153" s="183" t="s">
        <v>19</v>
      </c>
      <c r="N153" s="184" t="s">
        <v>42</v>
      </c>
      <c r="O153" s="67"/>
      <c r="P153" s="185">
        <f>O153*H153</f>
        <v>0</v>
      </c>
      <c r="Q153" s="185">
        <v>0</v>
      </c>
      <c r="R153" s="185">
        <f>Q153*H153</f>
        <v>0</v>
      </c>
      <c r="S153" s="185">
        <v>0</v>
      </c>
      <c r="T153" s="18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7" t="s">
        <v>1139</v>
      </c>
      <c r="AT153" s="187" t="s">
        <v>125</v>
      </c>
      <c r="AU153" s="187" t="s">
        <v>81</v>
      </c>
      <c r="AY153" s="20" t="s">
        <v>123</v>
      </c>
      <c r="BE153" s="188">
        <f>IF(N153="základní",J153,0)</f>
        <v>0</v>
      </c>
      <c r="BF153" s="188">
        <f>IF(N153="snížená",J153,0)</f>
        <v>0</v>
      </c>
      <c r="BG153" s="188">
        <f>IF(N153="zákl. přenesená",J153,0)</f>
        <v>0</v>
      </c>
      <c r="BH153" s="188">
        <f>IF(N153="sníž. přenesená",J153,0)</f>
        <v>0</v>
      </c>
      <c r="BI153" s="188">
        <f>IF(N153="nulová",J153,0)</f>
        <v>0</v>
      </c>
      <c r="BJ153" s="20" t="s">
        <v>79</v>
      </c>
      <c r="BK153" s="188">
        <f>ROUND(I153*H153,2)</f>
        <v>0</v>
      </c>
      <c r="BL153" s="20" t="s">
        <v>1139</v>
      </c>
      <c r="BM153" s="187" t="s">
        <v>1213</v>
      </c>
    </row>
    <row r="154" spans="1:65" s="2" customFormat="1" ht="16.5" customHeight="1">
      <c r="A154" s="37"/>
      <c r="B154" s="38"/>
      <c r="C154" s="176" t="s">
        <v>322</v>
      </c>
      <c r="D154" s="176" t="s">
        <v>125</v>
      </c>
      <c r="E154" s="177" t="s">
        <v>1214</v>
      </c>
      <c r="F154" s="178" t="s">
        <v>1215</v>
      </c>
      <c r="G154" s="179" t="s">
        <v>1119</v>
      </c>
      <c r="H154" s="180">
        <v>1</v>
      </c>
      <c r="I154" s="181"/>
      <c r="J154" s="182">
        <f>ROUND(I154*H154,2)</f>
        <v>0</v>
      </c>
      <c r="K154" s="178" t="s">
        <v>619</v>
      </c>
      <c r="L154" s="42"/>
      <c r="M154" s="183" t="s">
        <v>19</v>
      </c>
      <c r="N154" s="184" t="s">
        <v>42</v>
      </c>
      <c r="O154" s="67"/>
      <c r="P154" s="185">
        <f>O154*H154</f>
        <v>0</v>
      </c>
      <c r="Q154" s="185">
        <v>0</v>
      </c>
      <c r="R154" s="185">
        <f>Q154*H154</f>
        <v>0</v>
      </c>
      <c r="S154" s="185">
        <v>0</v>
      </c>
      <c r="T154" s="186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87" t="s">
        <v>1139</v>
      </c>
      <c r="AT154" s="187" t="s">
        <v>125</v>
      </c>
      <c r="AU154" s="187" t="s">
        <v>81</v>
      </c>
      <c r="AY154" s="20" t="s">
        <v>123</v>
      </c>
      <c r="BE154" s="188">
        <f>IF(N154="základní",J154,0)</f>
        <v>0</v>
      </c>
      <c r="BF154" s="188">
        <f>IF(N154="snížená",J154,0)</f>
        <v>0</v>
      </c>
      <c r="BG154" s="188">
        <f>IF(N154="zákl. přenesená",J154,0)</f>
        <v>0</v>
      </c>
      <c r="BH154" s="188">
        <f>IF(N154="sníž. přenesená",J154,0)</f>
        <v>0</v>
      </c>
      <c r="BI154" s="188">
        <f>IF(N154="nulová",J154,0)</f>
        <v>0</v>
      </c>
      <c r="BJ154" s="20" t="s">
        <v>79</v>
      </c>
      <c r="BK154" s="188">
        <f>ROUND(I154*H154,2)</f>
        <v>0</v>
      </c>
      <c r="BL154" s="20" t="s">
        <v>1139</v>
      </c>
      <c r="BM154" s="187" t="s">
        <v>1216</v>
      </c>
    </row>
    <row r="155" spans="1:65" s="2" customFormat="1" ht="16.5" customHeight="1">
      <c r="A155" s="37"/>
      <c r="B155" s="38"/>
      <c r="C155" s="176" t="s">
        <v>327</v>
      </c>
      <c r="D155" s="176" t="s">
        <v>125</v>
      </c>
      <c r="E155" s="177" t="s">
        <v>1217</v>
      </c>
      <c r="F155" s="178" t="s">
        <v>1218</v>
      </c>
      <c r="G155" s="179" t="s">
        <v>1119</v>
      </c>
      <c r="H155" s="180">
        <v>1</v>
      </c>
      <c r="I155" s="181"/>
      <c r="J155" s="182">
        <f>ROUND(I155*H155,2)</f>
        <v>0</v>
      </c>
      <c r="K155" s="178" t="s">
        <v>619</v>
      </c>
      <c r="L155" s="42"/>
      <c r="M155" s="183" t="s">
        <v>19</v>
      </c>
      <c r="N155" s="184" t="s">
        <v>42</v>
      </c>
      <c r="O155" s="67"/>
      <c r="P155" s="185">
        <f>O155*H155</f>
        <v>0</v>
      </c>
      <c r="Q155" s="185">
        <v>0</v>
      </c>
      <c r="R155" s="185">
        <f>Q155*H155</f>
        <v>0</v>
      </c>
      <c r="S155" s="185">
        <v>0</v>
      </c>
      <c r="T155" s="18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87" t="s">
        <v>130</v>
      </c>
      <c r="AT155" s="187" t="s">
        <v>125</v>
      </c>
      <c r="AU155" s="187" t="s">
        <v>81</v>
      </c>
      <c r="AY155" s="20" t="s">
        <v>123</v>
      </c>
      <c r="BE155" s="188">
        <f>IF(N155="základní",J155,0)</f>
        <v>0</v>
      </c>
      <c r="BF155" s="188">
        <f>IF(N155="snížená",J155,0)</f>
        <v>0</v>
      </c>
      <c r="BG155" s="188">
        <f>IF(N155="zákl. přenesená",J155,0)</f>
        <v>0</v>
      </c>
      <c r="BH155" s="188">
        <f>IF(N155="sníž. přenesená",J155,0)</f>
        <v>0</v>
      </c>
      <c r="BI155" s="188">
        <f>IF(N155="nulová",J155,0)</f>
        <v>0</v>
      </c>
      <c r="BJ155" s="20" t="s">
        <v>79</v>
      </c>
      <c r="BK155" s="188">
        <f>ROUND(I155*H155,2)</f>
        <v>0</v>
      </c>
      <c r="BL155" s="20" t="s">
        <v>130</v>
      </c>
      <c r="BM155" s="187" t="s">
        <v>1219</v>
      </c>
    </row>
    <row r="156" spans="1:65" s="2" customFormat="1" ht="19.5">
      <c r="A156" s="37"/>
      <c r="B156" s="38"/>
      <c r="C156" s="39"/>
      <c r="D156" s="196" t="s">
        <v>249</v>
      </c>
      <c r="E156" s="39"/>
      <c r="F156" s="227" t="s">
        <v>1220</v>
      </c>
      <c r="G156" s="39"/>
      <c r="H156" s="39"/>
      <c r="I156" s="191"/>
      <c r="J156" s="39"/>
      <c r="K156" s="39"/>
      <c r="L156" s="42"/>
      <c r="M156" s="192"/>
      <c r="N156" s="193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20" t="s">
        <v>249</v>
      </c>
      <c r="AU156" s="20" t="s">
        <v>81</v>
      </c>
    </row>
    <row r="157" spans="1:65" s="2" customFormat="1" ht="16.5" customHeight="1">
      <c r="A157" s="37"/>
      <c r="B157" s="38"/>
      <c r="C157" s="176" t="s">
        <v>332</v>
      </c>
      <c r="D157" s="176" t="s">
        <v>125</v>
      </c>
      <c r="E157" s="177" t="s">
        <v>1221</v>
      </c>
      <c r="F157" s="178" t="s">
        <v>1222</v>
      </c>
      <c r="G157" s="179" t="s">
        <v>1119</v>
      </c>
      <c r="H157" s="180">
        <v>1</v>
      </c>
      <c r="I157" s="181"/>
      <c r="J157" s="182">
        <f>ROUND(I157*H157,2)</f>
        <v>0</v>
      </c>
      <c r="K157" s="178" t="s">
        <v>619</v>
      </c>
      <c r="L157" s="42"/>
      <c r="M157" s="183" t="s">
        <v>19</v>
      </c>
      <c r="N157" s="184" t="s">
        <v>42</v>
      </c>
      <c r="O157" s="67"/>
      <c r="P157" s="185">
        <f>O157*H157</f>
        <v>0</v>
      </c>
      <c r="Q157" s="185">
        <v>0</v>
      </c>
      <c r="R157" s="185">
        <f>Q157*H157</f>
        <v>0</v>
      </c>
      <c r="S157" s="185">
        <v>0</v>
      </c>
      <c r="T157" s="186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7" t="s">
        <v>130</v>
      </c>
      <c r="AT157" s="187" t="s">
        <v>125</v>
      </c>
      <c r="AU157" s="187" t="s">
        <v>81</v>
      </c>
      <c r="AY157" s="20" t="s">
        <v>123</v>
      </c>
      <c r="BE157" s="188">
        <f>IF(N157="základní",J157,0)</f>
        <v>0</v>
      </c>
      <c r="BF157" s="188">
        <f>IF(N157="snížená",J157,0)</f>
        <v>0</v>
      </c>
      <c r="BG157" s="188">
        <f>IF(N157="zákl. přenesená",J157,0)</f>
        <v>0</v>
      </c>
      <c r="BH157" s="188">
        <f>IF(N157="sníž. přenesená",J157,0)</f>
        <v>0</v>
      </c>
      <c r="BI157" s="188">
        <f>IF(N157="nulová",J157,0)</f>
        <v>0</v>
      </c>
      <c r="BJ157" s="20" t="s">
        <v>79</v>
      </c>
      <c r="BK157" s="188">
        <f>ROUND(I157*H157,2)</f>
        <v>0</v>
      </c>
      <c r="BL157" s="20" t="s">
        <v>130</v>
      </c>
      <c r="BM157" s="187" t="s">
        <v>1223</v>
      </c>
    </row>
    <row r="158" spans="1:65" s="2" customFormat="1" ht="48.75">
      <c r="A158" s="37"/>
      <c r="B158" s="38"/>
      <c r="C158" s="39"/>
      <c r="D158" s="196" t="s">
        <v>249</v>
      </c>
      <c r="E158" s="39"/>
      <c r="F158" s="227" t="s">
        <v>1224</v>
      </c>
      <c r="G158" s="39"/>
      <c r="H158" s="39"/>
      <c r="I158" s="191"/>
      <c r="J158" s="39"/>
      <c r="K158" s="39"/>
      <c r="L158" s="42"/>
      <c r="M158" s="192"/>
      <c r="N158" s="193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249</v>
      </c>
      <c r="AU158" s="20" t="s">
        <v>81</v>
      </c>
    </row>
    <row r="159" spans="1:65" s="2" customFormat="1" ht="16.5" customHeight="1">
      <c r="A159" s="37"/>
      <c r="B159" s="38"/>
      <c r="C159" s="176" t="s">
        <v>339</v>
      </c>
      <c r="D159" s="176" t="s">
        <v>125</v>
      </c>
      <c r="E159" s="177" t="s">
        <v>1225</v>
      </c>
      <c r="F159" s="178" t="s">
        <v>1226</v>
      </c>
      <c r="G159" s="179" t="s">
        <v>1119</v>
      </c>
      <c r="H159" s="180">
        <v>1</v>
      </c>
      <c r="I159" s="181"/>
      <c r="J159" s="182">
        <f>ROUND(I159*H159,2)</f>
        <v>0</v>
      </c>
      <c r="K159" s="178" t="s">
        <v>619</v>
      </c>
      <c r="L159" s="42"/>
      <c r="M159" s="183" t="s">
        <v>19</v>
      </c>
      <c r="N159" s="184" t="s">
        <v>42</v>
      </c>
      <c r="O159" s="67"/>
      <c r="P159" s="185">
        <f>O159*H159</f>
        <v>0</v>
      </c>
      <c r="Q159" s="185">
        <v>0</v>
      </c>
      <c r="R159" s="185">
        <f>Q159*H159</f>
        <v>0</v>
      </c>
      <c r="S159" s="185">
        <v>0</v>
      </c>
      <c r="T159" s="186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87" t="s">
        <v>130</v>
      </c>
      <c r="AT159" s="187" t="s">
        <v>125</v>
      </c>
      <c r="AU159" s="187" t="s">
        <v>81</v>
      </c>
      <c r="AY159" s="20" t="s">
        <v>123</v>
      </c>
      <c r="BE159" s="188">
        <f>IF(N159="základní",J159,0)</f>
        <v>0</v>
      </c>
      <c r="BF159" s="188">
        <f>IF(N159="snížená",J159,0)</f>
        <v>0</v>
      </c>
      <c r="BG159" s="188">
        <f>IF(N159="zákl. přenesená",J159,0)</f>
        <v>0</v>
      </c>
      <c r="BH159" s="188">
        <f>IF(N159="sníž. přenesená",J159,0)</f>
        <v>0</v>
      </c>
      <c r="BI159" s="188">
        <f>IF(N159="nulová",J159,0)</f>
        <v>0</v>
      </c>
      <c r="BJ159" s="20" t="s">
        <v>79</v>
      </c>
      <c r="BK159" s="188">
        <f>ROUND(I159*H159,2)</f>
        <v>0</v>
      </c>
      <c r="BL159" s="20" t="s">
        <v>130</v>
      </c>
      <c r="BM159" s="187" t="s">
        <v>1227</v>
      </c>
    </row>
    <row r="160" spans="1:65" s="2" customFormat="1" ht="19.5">
      <c r="A160" s="37"/>
      <c r="B160" s="38"/>
      <c r="C160" s="39"/>
      <c r="D160" s="196" t="s">
        <v>249</v>
      </c>
      <c r="E160" s="39"/>
      <c r="F160" s="227" t="s">
        <v>1228</v>
      </c>
      <c r="G160" s="39"/>
      <c r="H160" s="39"/>
      <c r="I160" s="191"/>
      <c r="J160" s="39"/>
      <c r="K160" s="39"/>
      <c r="L160" s="42"/>
      <c r="M160" s="192"/>
      <c r="N160" s="193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249</v>
      </c>
      <c r="AU160" s="20" t="s">
        <v>81</v>
      </c>
    </row>
    <row r="161" spans="1:65" s="2" customFormat="1" ht="16.5" customHeight="1">
      <c r="A161" s="37"/>
      <c r="B161" s="38"/>
      <c r="C161" s="176" t="s">
        <v>694</v>
      </c>
      <c r="D161" s="176" t="s">
        <v>125</v>
      </c>
      <c r="E161" s="177" t="s">
        <v>1229</v>
      </c>
      <c r="F161" s="178" t="s">
        <v>1230</v>
      </c>
      <c r="G161" s="179" t="s">
        <v>1119</v>
      </c>
      <c r="H161" s="180">
        <v>1</v>
      </c>
      <c r="I161" s="181"/>
      <c r="J161" s="182">
        <f>ROUND(I161*H161,2)</f>
        <v>0</v>
      </c>
      <c r="K161" s="178" t="s">
        <v>619</v>
      </c>
      <c r="L161" s="42"/>
      <c r="M161" s="183" t="s">
        <v>19</v>
      </c>
      <c r="N161" s="184" t="s">
        <v>42</v>
      </c>
      <c r="O161" s="67"/>
      <c r="P161" s="185">
        <f>O161*H161</f>
        <v>0</v>
      </c>
      <c r="Q161" s="185">
        <v>0</v>
      </c>
      <c r="R161" s="185">
        <f>Q161*H161</f>
        <v>0</v>
      </c>
      <c r="S161" s="185">
        <v>0</v>
      </c>
      <c r="T161" s="18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87" t="s">
        <v>130</v>
      </c>
      <c r="AT161" s="187" t="s">
        <v>125</v>
      </c>
      <c r="AU161" s="187" t="s">
        <v>81</v>
      </c>
      <c r="AY161" s="20" t="s">
        <v>123</v>
      </c>
      <c r="BE161" s="188">
        <f>IF(N161="základní",J161,0)</f>
        <v>0</v>
      </c>
      <c r="BF161" s="188">
        <f>IF(N161="snížená",J161,0)</f>
        <v>0</v>
      </c>
      <c r="BG161" s="188">
        <f>IF(N161="zákl. přenesená",J161,0)</f>
        <v>0</v>
      </c>
      <c r="BH161" s="188">
        <f>IF(N161="sníž. přenesená",J161,0)</f>
        <v>0</v>
      </c>
      <c r="BI161" s="188">
        <f>IF(N161="nulová",J161,0)</f>
        <v>0</v>
      </c>
      <c r="BJ161" s="20" t="s">
        <v>79</v>
      </c>
      <c r="BK161" s="188">
        <f>ROUND(I161*H161,2)</f>
        <v>0</v>
      </c>
      <c r="BL161" s="20" t="s">
        <v>130</v>
      </c>
      <c r="BM161" s="187" t="s">
        <v>1231</v>
      </c>
    </row>
    <row r="162" spans="1:65" s="2" customFormat="1" ht="29.25">
      <c r="A162" s="37"/>
      <c r="B162" s="38"/>
      <c r="C162" s="39"/>
      <c r="D162" s="196" t="s">
        <v>249</v>
      </c>
      <c r="E162" s="39"/>
      <c r="F162" s="227" t="s">
        <v>1232</v>
      </c>
      <c r="G162" s="39"/>
      <c r="H162" s="39"/>
      <c r="I162" s="191"/>
      <c r="J162" s="39"/>
      <c r="K162" s="39"/>
      <c r="L162" s="42"/>
      <c r="M162" s="192"/>
      <c r="N162" s="193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20" t="s">
        <v>249</v>
      </c>
      <c r="AU162" s="20" t="s">
        <v>81</v>
      </c>
    </row>
    <row r="163" spans="1:65" s="12" customFormat="1" ht="22.9" customHeight="1">
      <c r="B163" s="160"/>
      <c r="C163" s="161"/>
      <c r="D163" s="162" t="s">
        <v>70</v>
      </c>
      <c r="E163" s="174" t="s">
        <v>1233</v>
      </c>
      <c r="F163" s="174" t="s">
        <v>1234</v>
      </c>
      <c r="G163" s="161"/>
      <c r="H163" s="161"/>
      <c r="I163" s="164"/>
      <c r="J163" s="175">
        <f>BK163</f>
        <v>0</v>
      </c>
      <c r="K163" s="161"/>
      <c r="L163" s="166"/>
      <c r="M163" s="167"/>
      <c r="N163" s="168"/>
      <c r="O163" s="168"/>
      <c r="P163" s="169">
        <f>SUM(P164:P172)</f>
        <v>0</v>
      </c>
      <c r="Q163" s="168"/>
      <c r="R163" s="169">
        <f>SUM(R164:R172)</f>
        <v>0</v>
      </c>
      <c r="S163" s="168"/>
      <c r="T163" s="170">
        <f>SUM(T164:T172)</f>
        <v>0</v>
      </c>
      <c r="AR163" s="171" t="s">
        <v>151</v>
      </c>
      <c r="AT163" s="172" t="s">
        <v>70</v>
      </c>
      <c r="AU163" s="172" t="s">
        <v>79</v>
      </c>
      <c r="AY163" s="171" t="s">
        <v>123</v>
      </c>
      <c r="BK163" s="173">
        <f>SUM(BK164:BK172)</f>
        <v>0</v>
      </c>
    </row>
    <row r="164" spans="1:65" s="2" customFormat="1" ht="16.5" customHeight="1">
      <c r="A164" s="37"/>
      <c r="B164" s="38"/>
      <c r="C164" s="176" t="s">
        <v>698</v>
      </c>
      <c r="D164" s="176" t="s">
        <v>125</v>
      </c>
      <c r="E164" s="177" t="s">
        <v>1235</v>
      </c>
      <c r="F164" s="178" t="s">
        <v>1236</v>
      </c>
      <c r="G164" s="179" t="s">
        <v>1119</v>
      </c>
      <c r="H164" s="180">
        <v>1</v>
      </c>
      <c r="I164" s="181"/>
      <c r="J164" s="182">
        <f>ROUND(I164*H164,2)</f>
        <v>0</v>
      </c>
      <c r="K164" s="178" t="s">
        <v>619</v>
      </c>
      <c r="L164" s="42"/>
      <c r="M164" s="183" t="s">
        <v>19</v>
      </c>
      <c r="N164" s="184" t="s">
        <v>42</v>
      </c>
      <c r="O164" s="67"/>
      <c r="P164" s="185">
        <f>O164*H164</f>
        <v>0</v>
      </c>
      <c r="Q164" s="185">
        <v>0</v>
      </c>
      <c r="R164" s="185">
        <f>Q164*H164</f>
        <v>0</v>
      </c>
      <c r="S164" s="185">
        <v>0</v>
      </c>
      <c r="T164" s="18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7" t="s">
        <v>1139</v>
      </c>
      <c r="AT164" s="187" t="s">
        <v>125</v>
      </c>
      <c r="AU164" s="187" t="s">
        <v>81</v>
      </c>
      <c r="AY164" s="20" t="s">
        <v>123</v>
      </c>
      <c r="BE164" s="188">
        <f>IF(N164="základní",J164,0)</f>
        <v>0</v>
      </c>
      <c r="BF164" s="188">
        <f>IF(N164="snížená",J164,0)</f>
        <v>0</v>
      </c>
      <c r="BG164" s="188">
        <f>IF(N164="zákl. přenesená",J164,0)</f>
        <v>0</v>
      </c>
      <c r="BH164" s="188">
        <f>IF(N164="sníž. přenesená",J164,0)</f>
        <v>0</v>
      </c>
      <c r="BI164" s="188">
        <f>IF(N164="nulová",J164,0)</f>
        <v>0</v>
      </c>
      <c r="BJ164" s="20" t="s">
        <v>79</v>
      </c>
      <c r="BK164" s="188">
        <f>ROUND(I164*H164,2)</f>
        <v>0</v>
      </c>
      <c r="BL164" s="20" t="s">
        <v>1139</v>
      </c>
      <c r="BM164" s="187" t="s">
        <v>1237</v>
      </c>
    </row>
    <row r="165" spans="1:65" s="2" customFormat="1" ht="24.2" customHeight="1">
      <c r="A165" s="37"/>
      <c r="B165" s="38"/>
      <c r="C165" s="176" t="s">
        <v>702</v>
      </c>
      <c r="D165" s="176" t="s">
        <v>125</v>
      </c>
      <c r="E165" s="177" t="s">
        <v>1238</v>
      </c>
      <c r="F165" s="178" t="s">
        <v>1239</v>
      </c>
      <c r="G165" s="179" t="s">
        <v>1138</v>
      </c>
      <c r="H165" s="180">
        <v>1</v>
      </c>
      <c r="I165" s="181"/>
      <c r="J165" s="182">
        <f>ROUND(I165*H165,2)</f>
        <v>0</v>
      </c>
      <c r="K165" s="178" t="s">
        <v>619</v>
      </c>
      <c r="L165" s="42"/>
      <c r="M165" s="183" t="s">
        <v>19</v>
      </c>
      <c r="N165" s="184" t="s">
        <v>42</v>
      </c>
      <c r="O165" s="67"/>
      <c r="P165" s="185">
        <f>O165*H165</f>
        <v>0</v>
      </c>
      <c r="Q165" s="185">
        <v>0</v>
      </c>
      <c r="R165" s="185">
        <f>Q165*H165</f>
        <v>0</v>
      </c>
      <c r="S165" s="185">
        <v>0</v>
      </c>
      <c r="T165" s="186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87" t="s">
        <v>1139</v>
      </c>
      <c r="AT165" s="187" t="s">
        <v>125</v>
      </c>
      <c r="AU165" s="187" t="s">
        <v>81</v>
      </c>
      <c r="AY165" s="20" t="s">
        <v>123</v>
      </c>
      <c r="BE165" s="188">
        <f>IF(N165="základní",J165,0)</f>
        <v>0</v>
      </c>
      <c r="BF165" s="188">
        <f>IF(N165="snížená",J165,0)</f>
        <v>0</v>
      </c>
      <c r="BG165" s="188">
        <f>IF(N165="zákl. přenesená",J165,0)</f>
        <v>0</v>
      </c>
      <c r="BH165" s="188">
        <f>IF(N165="sníž. přenesená",J165,0)</f>
        <v>0</v>
      </c>
      <c r="BI165" s="188">
        <f>IF(N165="nulová",J165,0)</f>
        <v>0</v>
      </c>
      <c r="BJ165" s="20" t="s">
        <v>79</v>
      </c>
      <c r="BK165" s="188">
        <f>ROUND(I165*H165,2)</f>
        <v>0</v>
      </c>
      <c r="BL165" s="20" t="s">
        <v>1139</v>
      </c>
      <c r="BM165" s="187" t="s">
        <v>1240</v>
      </c>
    </row>
    <row r="166" spans="1:65" s="2" customFormat="1" ht="29.25">
      <c r="A166" s="37"/>
      <c r="B166" s="38"/>
      <c r="C166" s="39"/>
      <c r="D166" s="196" t="s">
        <v>249</v>
      </c>
      <c r="E166" s="39"/>
      <c r="F166" s="227" t="s">
        <v>1241</v>
      </c>
      <c r="G166" s="39"/>
      <c r="H166" s="39"/>
      <c r="I166" s="191"/>
      <c r="J166" s="39"/>
      <c r="K166" s="39"/>
      <c r="L166" s="42"/>
      <c r="M166" s="192"/>
      <c r="N166" s="193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249</v>
      </c>
      <c r="AU166" s="20" t="s">
        <v>81</v>
      </c>
    </row>
    <row r="167" spans="1:65" s="2" customFormat="1" ht="24.2" customHeight="1">
      <c r="A167" s="37"/>
      <c r="B167" s="38"/>
      <c r="C167" s="176" t="s">
        <v>706</v>
      </c>
      <c r="D167" s="176" t="s">
        <v>125</v>
      </c>
      <c r="E167" s="177" t="s">
        <v>1242</v>
      </c>
      <c r="F167" s="178" t="s">
        <v>1243</v>
      </c>
      <c r="G167" s="179" t="s">
        <v>1138</v>
      </c>
      <c r="H167" s="180">
        <v>1</v>
      </c>
      <c r="I167" s="181"/>
      <c r="J167" s="182">
        <f>ROUND(I167*H167,2)</f>
        <v>0</v>
      </c>
      <c r="K167" s="178" t="s">
        <v>619</v>
      </c>
      <c r="L167" s="42"/>
      <c r="M167" s="183" t="s">
        <v>19</v>
      </c>
      <c r="N167" s="184" t="s">
        <v>42</v>
      </c>
      <c r="O167" s="67"/>
      <c r="P167" s="185">
        <f>O167*H167</f>
        <v>0</v>
      </c>
      <c r="Q167" s="185">
        <v>0</v>
      </c>
      <c r="R167" s="185">
        <f>Q167*H167</f>
        <v>0</v>
      </c>
      <c r="S167" s="185">
        <v>0</v>
      </c>
      <c r="T167" s="186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87" t="s">
        <v>1139</v>
      </c>
      <c r="AT167" s="187" t="s">
        <v>125</v>
      </c>
      <c r="AU167" s="187" t="s">
        <v>81</v>
      </c>
      <c r="AY167" s="20" t="s">
        <v>123</v>
      </c>
      <c r="BE167" s="188">
        <f>IF(N167="základní",J167,0)</f>
        <v>0</v>
      </c>
      <c r="BF167" s="188">
        <f>IF(N167="snížená",J167,0)</f>
        <v>0</v>
      </c>
      <c r="BG167" s="188">
        <f>IF(N167="zákl. přenesená",J167,0)</f>
        <v>0</v>
      </c>
      <c r="BH167" s="188">
        <f>IF(N167="sníž. přenesená",J167,0)</f>
        <v>0</v>
      </c>
      <c r="BI167" s="188">
        <f>IF(N167="nulová",J167,0)</f>
        <v>0</v>
      </c>
      <c r="BJ167" s="20" t="s">
        <v>79</v>
      </c>
      <c r="BK167" s="188">
        <f>ROUND(I167*H167,2)</f>
        <v>0</v>
      </c>
      <c r="BL167" s="20" t="s">
        <v>1139</v>
      </c>
      <c r="BM167" s="187" t="s">
        <v>1244</v>
      </c>
    </row>
    <row r="168" spans="1:65" s="2" customFormat="1" ht="16.5" customHeight="1">
      <c r="A168" s="37"/>
      <c r="B168" s="38"/>
      <c r="C168" s="176" t="s">
        <v>710</v>
      </c>
      <c r="D168" s="176" t="s">
        <v>125</v>
      </c>
      <c r="E168" s="177" t="s">
        <v>1245</v>
      </c>
      <c r="F168" s="178" t="s">
        <v>1246</v>
      </c>
      <c r="G168" s="179" t="s">
        <v>1119</v>
      </c>
      <c r="H168" s="180">
        <v>1</v>
      </c>
      <c r="I168" s="181"/>
      <c r="J168" s="182">
        <f>ROUND(I168*H168,2)</f>
        <v>0</v>
      </c>
      <c r="K168" s="178" t="s">
        <v>619</v>
      </c>
      <c r="L168" s="42"/>
      <c r="M168" s="183" t="s">
        <v>19</v>
      </c>
      <c r="N168" s="184" t="s">
        <v>42</v>
      </c>
      <c r="O168" s="67"/>
      <c r="P168" s="185">
        <f>O168*H168</f>
        <v>0</v>
      </c>
      <c r="Q168" s="185">
        <v>0</v>
      </c>
      <c r="R168" s="185">
        <f>Q168*H168</f>
        <v>0</v>
      </c>
      <c r="S168" s="185">
        <v>0</v>
      </c>
      <c r="T168" s="186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7" t="s">
        <v>1139</v>
      </c>
      <c r="AT168" s="187" t="s">
        <v>125</v>
      </c>
      <c r="AU168" s="187" t="s">
        <v>81</v>
      </c>
      <c r="AY168" s="20" t="s">
        <v>123</v>
      </c>
      <c r="BE168" s="188">
        <f>IF(N168="základní",J168,0)</f>
        <v>0</v>
      </c>
      <c r="BF168" s="188">
        <f>IF(N168="snížená",J168,0)</f>
        <v>0</v>
      </c>
      <c r="BG168" s="188">
        <f>IF(N168="zákl. přenesená",J168,0)</f>
        <v>0</v>
      </c>
      <c r="BH168" s="188">
        <f>IF(N168="sníž. přenesená",J168,0)</f>
        <v>0</v>
      </c>
      <c r="BI168" s="188">
        <f>IF(N168="nulová",J168,0)</f>
        <v>0</v>
      </c>
      <c r="BJ168" s="20" t="s">
        <v>79</v>
      </c>
      <c r="BK168" s="188">
        <f>ROUND(I168*H168,2)</f>
        <v>0</v>
      </c>
      <c r="BL168" s="20" t="s">
        <v>1139</v>
      </c>
      <c r="BM168" s="187" t="s">
        <v>1247</v>
      </c>
    </row>
    <row r="169" spans="1:65" s="2" customFormat="1" ht="29.25">
      <c r="A169" s="37"/>
      <c r="B169" s="38"/>
      <c r="C169" s="39"/>
      <c r="D169" s="196" t="s">
        <v>249</v>
      </c>
      <c r="E169" s="39"/>
      <c r="F169" s="227" t="s">
        <v>1248</v>
      </c>
      <c r="G169" s="39"/>
      <c r="H169" s="39"/>
      <c r="I169" s="191"/>
      <c r="J169" s="39"/>
      <c r="K169" s="39"/>
      <c r="L169" s="42"/>
      <c r="M169" s="192"/>
      <c r="N169" s="193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249</v>
      </c>
      <c r="AU169" s="20" t="s">
        <v>81</v>
      </c>
    </row>
    <row r="170" spans="1:65" s="2" customFormat="1" ht="16.5" customHeight="1">
      <c r="A170" s="37"/>
      <c r="B170" s="38"/>
      <c r="C170" s="176" t="s">
        <v>716</v>
      </c>
      <c r="D170" s="176" t="s">
        <v>125</v>
      </c>
      <c r="E170" s="177" t="s">
        <v>1249</v>
      </c>
      <c r="F170" s="178" t="s">
        <v>1250</v>
      </c>
      <c r="G170" s="179" t="s">
        <v>160</v>
      </c>
      <c r="H170" s="180">
        <v>10</v>
      </c>
      <c r="I170" s="181"/>
      <c r="J170" s="182">
        <f>ROUND(I170*H170,2)</f>
        <v>0</v>
      </c>
      <c r="K170" s="178" t="s">
        <v>619</v>
      </c>
      <c r="L170" s="42"/>
      <c r="M170" s="183" t="s">
        <v>19</v>
      </c>
      <c r="N170" s="184" t="s">
        <v>42</v>
      </c>
      <c r="O170" s="67"/>
      <c r="P170" s="185">
        <f>O170*H170</f>
        <v>0</v>
      </c>
      <c r="Q170" s="185">
        <v>0</v>
      </c>
      <c r="R170" s="185">
        <f>Q170*H170</f>
        <v>0</v>
      </c>
      <c r="S170" s="185">
        <v>0</v>
      </c>
      <c r="T170" s="186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87" t="s">
        <v>1139</v>
      </c>
      <c r="AT170" s="187" t="s">
        <v>125</v>
      </c>
      <c r="AU170" s="187" t="s">
        <v>81</v>
      </c>
      <c r="AY170" s="20" t="s">
        <v>123</v>
      </c>
      <c r="BE170" s="188">
        <f>IF(N170="základní",J170,0)</f>
        <v>0</v>
      </c>
      <c r="BF170" s="188">
        <f>IF(N170="snížená",J170,0)</f>
        <v>0</v>
      </c>
      <c r="BG170" s="188">
        <f>IF(N170="zákl. přenesená",J170,0)</f>
        <v>0</v>
      </c>
      <c r="BH170" s="188">
        <f>IF(N170="sníž. přenesená",J170,0)</f>
        <v>0</v>
      </c>
      <c r="BI170" s="188">
        <f>IF(N170="nulová",J170,0)</f>
        <v>0</v>
      </c>
      <c r="BJ170" s="20" t="s">
        <v>79</v>
      </c>
      <c r="BK170" s="188">
        <f>ROUND(I170*H170,2)</f>
        <v>0</v>
      </c>
      <c r="BL170" s="20" t="s">
        <v>1139</v>
      </c>
      <c r="BM170" s="187" t="s">
        <v>1251</v>
      </c>
    </row>
    <row r="171" spans="1:65" s="2" customFormat="1" ht="58.5">
      <c r="A171" s="37"/>
      <c r="B171" s="38"/>
      <c r="C171" s="39"/>
      <c r="D171" s="196" t="s">
        <v>249</v>
      </c>
      <c r="E171" s="39"/>
      <c r="F171" s="227" t="s">
        <v>1252</v>
      </c>
      <c r="G171" s="39"/>
      <c r="H171" s="39"/>
      <c r="I171" s="191"/>
      <c r="J171" s="39"/>
      <c r="K171" s="39"/>
      <c r="L171" s="42"/>
      <c r="M171" s="192"/>
      <c r="N171" s="193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20" t="s">
        <v>249</v>
      </c>
      <c r="AU171" s="20" t="s">
        <v>81</v>
      </c>
    </row>
    <row r="172" spans="1:65" s="2" customFormat="1" ht="24.2" customHeight="1">
      <c r="A172" s="37"/>
      <c r="B172" s="38"/>
      <c r="C172" s="176" t="s">
        <v>720</v>
      </c>
      <c r="D172" s="176" t="s">
        <v>125</v>
      </c>
      <c r="E172" s="177" t="s">
        <v>1253</v>
      </c>
      <c r="F172" s="178" t="s">
        <v>1254</v>
      </c>
      <c r="G172" s="179" t="s">
        <v>160</v>
      </c>
      <c r="H172" s="180">
        <v>10</v>
      </c>
      <c r="I172" s="181"/>
      <c r="J172" s="182">
        <f>ROUND(I172*H172,2)</f>
        <v>0</v>
      </c>
      <c r="K172" s="178" t="s">
        <v>619</v>
      </c>
      <c r="L172" s="42"/>
      <c r="M172" s="253" t="s">
        <v>19</v>
      </c>
      <c r="N172" s="254" t="s">
        <v>42</v>
      </c>
      <c r="O172" s="240"/>
      <c r="P172" s="255">
        <f>O172*H172</f>
        <v>0</v>
      </c>
      <c r="Q172" s="255">
        <v>0</v>
      </c>
      <c r="R172" s="255">
        <f>Q172*H172</f>
        <v>0</v>
      </c>
      <c r="S172" s="255">
        <v>0</v>
      </c>
      <c r="T172" s="256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87" t="s">
        <v>1139</v>
      </c>
      <c r="AT172" s="187" t="s">
        <v>125</v>
      </c>
      <c r="AU172" s="187" t="s">
        <v>81</v>
      </c>
      <c r="AY172" s="20" t="s">
        <v>123</v>
      </c>
      <c r="BE172" s="188">
        <f>IF(N172="základní",J172,0)</f>
        <v>0</v>
      </c>
      <c r="BF172" s="188">
        <f>IF(N172="snížená",J172,0)</f>
        <v>0</v>
      </c>
      <c r="BG172" s="188">
        <f>IF(N172="zákl. přenesená",J172,0)</f>
        <v>0</v>
      </c>
      <c r="BH172" s="188">
        <f>IF(N172="sníž. přenesená",J172,0)</f>
        <v>0</v>
      </c>
      <c r="BI172" s="188">
        <f>IF(N172="nulová",J172,0)</f>
        <v>0</v>
      </c>
      <c r="BJ172" s="20" t="s">
        <v>79</v>
      </c>
      <c r="BK172" s="188">
        <f>ROUND(I172*H172,2)</f>
        <v>0</v>
      </c>
      <c r="BL172" s="20" t="s">
        <v>1139</v>
      </c>
      <c r="BM172" s="187" t="s">
        <v>1255</v>
      </c>
    </row>
    <row r="173" spans="1:65" s="2" customFormat="1" ht="6.95" customHeight="1">
      <c r="A173" s="37"/>
      <c r="B173" s="50"/>
      <c r="C173" s="51"/>
      <c r="D173" s="51"/>
      <c r="E173" s="51"/>
      <c r="F173" s="51"/>
      <c r="G173" s="51"/>
      <c r="H173" s="51"/>
      <c r="I173" s="51"/>
      <c r="J173" s="51"/>
      <c r="K173" s="51"/>
      <c r="L173" s="42"/>
      <c r="M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</sheetData>
  <sheetProtection algorithmName="SHA-512" hashValue="XTfn8Jld0IPRoRf061l97ToJh6UiSaoz11wd3Z3biBF/1esaHQQ33rsARA4f+MJt0oHucASxVOhB+QGnHdLuhA==" saltValue="rEa7BgjOok6IyH9fBkELODRiXFwqUFMhbSShjMJH7M5Wjta0O+uPBnGgWoMMmJ/SmU1ROUPtp45U6JbfO0d1Iw==" spinCount="100000" sheet="1" objects="1" scenarios="1" formatColumns="0" formatRows="0" autoFilter="0"/>
  <autoFilter ref="C85:K172" xr:uid="{00000000-0009-0000-0000-000005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500-000000000000}"/>
    <hyperlink ref="F97" r:id="rId2" xr:uid="{00000000-0004-0000-0500-000001000000}"/>
    <hyperlink ref="F99" r:id="rId3" xr:uid="{00000000-0004-0000-0500-000002000000}"/>
    <hyperlink ref="F102" r:id="rId4" xr:uid="{00000000-0004-0000-0500-000003000000}"/>
    <hyperlink ref="F104" r:id="rId5" xr:uid="{00000000-0004-0000-0500-000004000000}"/>
    <hyperlink ref="F107" r:id="rId6" xr:uid="{00000000-0004-0000-05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57" customWidth="1"/>
    <col min="2" max="2" width="1.6640625" style="257" customWidth="1"/>
    <col min="3" max="4" width="5" style="257" customWidth="1"/>
    <col min="5" max="5" width="11.6640625" style="257" customWidth="1"/>
    <col min="6" max="6" width="9.1640625" style="257" customWidth="1"/>
    <col min="7" max="7" width="5" style="257" customWidth="1"/>
    <col min="8" max="8" width="77.83203125" style="257" customWidth="1"/>
    <col min="9" max="10" width="20" style="257" customWidth="1"/>
    <col min="11" max="11" width="1.6640625" style="257" customWidth="1"/>
  </cols>
  <sheetData>
    <row r="1" spans="2:11" s="1" customFormat="1" ht="37.5" customHeight="1"/>
    <row r="2" spans="2:11" s="1" customFormat="1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pans="2:11" s="17" customFormat="1" ht="45" customHeight="1">
      <c r="B3" s="261"/>
      <c r="C3" s="396" t="s">
        <v>1256</v>
      </c>
      <c r="D3" s="396"/>
      <c r="E3" s="396"/>
      <c r="F3" s="396"/>
      <c r="G3" s="396"/>
      <c r="H3" s="396"/>
      <c r="I3" s="396"/>
      <c r="J3" s="396"/>
      <c r="K3" s="262"/>
    </row>
    <row r="4" spans="2:11" s="1" customFormat="1" ht="25.5" customHeight="1">
      <c r="B4" s="263"/>
      <c r="C4" s="395" t="s">
        <v>1257</v>
      </c>
      <c r="D4" s="395"/>
      <c r="E4" s="395"/>
      <c r="F4" s="395"/>
      <c r="G4" s="395"/>
      <c r="H4" s="395"/>
      <c r="I4" s="395"/>
      <c r="J4" s="395"/>
      <c r="K4" s="264"/>
    </row>
    <row r="5" spans="2:11" s="1" customFormat="1" ht="5.25" customHeight="1">
      <c r="B5" s="263"/>
      <c r="C5" s="265"/>
      <c r="D5" s="265"/>
      <c r="E5" s="265"/>
      <c r="F5" s="265"/>
      <c r="G5" s="265"/>
      <c r="H5" s="265"/>
      <c r="I5" s="265"/>
      <c r="J5" s="265"/>
      <c r="K5" s="264"/>
    </row>
    <row r="6" spans="2:11" s="1" customFormat="1" ht="15" customHeight="1">
      <c r="B6" s="263"/>
      <c r="C6" s="394" t="s">
        <v>1258</v>
      </c>
      <c r="D6" s="394"/>
      <c r="E6" s="394"/>
      <c r="F6" s="394"/>
      <c r="G6" s="394"/>
      <c r="H6" s="394"/>
      <c r="I6" s="394"/>
      <c r="J6" s="394"/>
      <c r="K6" s="264"/>
    </row>
    <row r="7" spans="2:11" s="1" customFormat="1" ht="15" customHeight="1">
      <c r="B7" s="267"/>
      <c r="C7" s="394" t="s">
        <v>1259</v>
      </c>
      <c r="D7" s="394"/>
      <c r="E7" s="394"/>
      <c r="F7" s="394"/>
      <c r="G7" s="394"/>
      <c r="H7" s="394"/>
      <c r="I7" s="394"/>
      <c r="J7" s="394"/>
      <c r="K7" s="264"/>
    </row>
    <row r="8" spans="2:11" s="1" customFormat="1" ht="12.75" customHeight="1">
      <c r="B8" s="267"/>
      <c r="C8" s="266"/>
      <c r="D8" s="266"/>
      <c r="E8" s="266"/>
      <c r="F8" s="266"/>
      <c r="G8" s="266"/>
      <c r="H8" s="266"/>
      <c r="I8" s="266"/>
      <c r="J8" s="266"/>
      <c r="K8" s="264"/>
    </row>
    <row r="9" spans="2:11" s="1" customFormat="1" ht="15" customHeight="1">
      <c r="B9" s="267"/>
      <c r="C9" s="394" t="s">
        <v>1260</v>
      </c>
      <c r="D9" s="394"/>
      <c r="E9" s="394"/>
      <c r="F9" s="394"/>
      <c r="G9" s="394"/>
      <c r="H9" s="394"/>
      <c r="I9" s="394"/>
      <c r="J9" s="394"/>
      <c r="K9" s="264"/>
    </row>
    <row r="10" spans="2:11" s="1" customFormat="1" ht="15" customHeight="1">
      <c r="B10" s="267"/>
      <c r="C10" s="266"/>
      <c r="D10" s="394" t="s">
        <v>1261</v>
      </c>
      <c r="E10" s="394"/>
      <c r="F10" s="394"/>
      <c r="G10" s="394"/>
      <c r="H10" s="394"/>
      <c r="I10" s="394"/>
      <c r="J10" s="394"/>
      <c r="K10" s="264"/>
    </row>
    <row r="11" spans="2:11" s="1" customFormat="1" ht="15" customHeight="1">
      <c r="B11" s="267"/>
      <c r="C11" s="268"/>
      <c r="D11" s="394" t="s">
        <v>1262</v>
      </c>
      <c r="E11" s="394"/>
      <c r="F11" s="394"/>
      <c r="G11" s="394"/>
      <c r="H11" s="394"/>
      <c r="I11" s="394"/>
      <c r="J11" s="394"/>
      <c r="K11" s="264"/>
    </row>
    <row r="12" spans="2:11" s="1" customFormat="1" ht="15" customHeight="1">
      <c r="B12" s="267"/>
      <c r="C12" s="268"/>
      <c r="D12" s="266"/>
      <c r="E12" s="266"/>
      <c r="F12" s="266"/>
      <c r="G12" s="266"/>
      <c r="H12" s="266"/>
      <c r="I12" s="266"/>
      <c r="J12" s="266"/>
      <c r="K12" s="264"/>
    </row>
    <row r="13" spans="2:11" s="1" customFormat="1" ht="15" customHeight="1">
      <c r="B13" s="267"/>
      <c r="C13" s="268"/>
      <c r="D13" s="269" t="s">
        <v>1263</v>
      </c>
      <c r="E13" s="266"/>
      <c r="F13" s="266"/>
      <c r="G13" s="266"/>
      <c r="H13" s="266"/>
      <c r="I13" s="266"/>
      <c r="J13" s="266"/>
      <c r="K13" s="264"/>
    </row>
    <row r="14" spans="2:11" s="1" customFormat="1" ht="12.75" customHeight="1">
      <c r="B14" s="267"/>
      <c r="C14" s="268"/>
      <c r="D14" s="268"/>
      <c r="E14" s="268"/>
      <c r="F14" s="268"/>
      <c r="G14" s="268"/>
      <c r="H14" s="268"/>
      <c r="I14" s="268"/>
      <c r="J14" s="268"/>
      <c r="K14" s="264"/>
    </row>
    <row r="15" spans="2:11" s="1" customFormat="1" ht="15" customHeight="1">
      <c r="B15" s="267"/>
      <c r="C15" s="268"/>
      <c r="D15" s="394" t="s">
        <v>1264</v>
      </c>
      <c r="E15" s="394"/>
      <c r="F15" s="394"/>
      <c r="G15" s="394"/>
      <c r="H15" s="394"/>
      <c r="I15" s="394"/>
      <c r="J15" s="394"/>
      <c r="K15" s="264"/>
    </row>
    <row r="16" spans="2:11" s="1" customFormat="1" ht="15" customHeight="1">
      <c r="B16" s="267"/>
      <c r="C16" s="268"/>
      <c r="D16" s="394" t="s">
        <v>1265</v>
      </c>
      <c r="E16" s="394"/>
      <c r="F16" s="394"/>
      <c r="G16" s="394"/>
      <c r="H16" s="394"/>
      <c r="I16" s="394"/>
      <c r="J16" s="394"/>
      <c r="K16" s="264"/>
    </row>
    <row r="17" spans="2:11" s="1" customFormat="1" ht="15" customHeight="1">
      <c r="B17" s="267"/>
      <c r="C17" s="268"/>
      <c r="D17" s="394" t="s">
        <v>1266</v>
      </c>
      <c r="E17" s="394"/>
      <c r="F17" s="394"/>
      <c r="G17" s="394"/>
      <c r="H17" s="394"/>
      <c r="I17" s="394"/>
      <c r="J17" s="394"/>
      <c r="K17" s="264"/>
    </row>
    <row r="18" spans="2:11" s="1" customFormat="1" ht="15" customHeight="1">
      <c r="B18" s="267"/>
      <c r="C18" s="268"/>
      <c r="D18" s="268"/>
      <c r="E18" s="270" t="s">
        <v>78</v>
      </c>
      <c r="F18" s="394" t="s">
        <v>1267</v>
      </c>
      <c r="G18" s="394"/>
      <c r="H18" s="394"/>
      <c r="I18" s="394"/>
      <c r="J18" s="394"/>
      <c r="K18" s="264"/>
    </row>
    <row r="19" spans="2:11" s="1" customFormat="1" ht="15" customHeight="1">
      <c r="B19" s="267"/>
      <c r="C19" s="268"/>
      <c r="D19" s="268"/>
      <c r="E19" s="270" t="s">
        <v>1268</v>
      </c>
      <c r="F19" s="394" t="s">
        <v>1269</v>
      </c>
      <c r="G19" s="394"/>
      <c r="H19" s="394"/>
      <c r="I19" s="394"/>
      <c r="J19" s="394"/>
      <c r="K19" s="264"/>
    </row>
    <row r="20" spans="2:11" s="1" customFormat="1" ht="15" customHeight="1">
      <c r="B20" s="267"/>
      <c r="C20" s="268"/>
      <c r="D20" s="268"/>
      <c r="E20" s="270" t="s">
        <v>1270</v>
      </c>
      <c r="F20" s="394" t="s">
        <v>1271</v>
      </c>
      <c r="G20" s="394"/>
      <c r="H20" s="394"/>
      <c r="I20" s="394"/>
      <c r="J20" s="394"/>
      <c r="K20" s="264"/>
    </row>
    <row r="21" spans="2:11" s="1" customFormat="1" ht="15" customHeight="1">
      <c r="B21" s="267"/>
      <c r="C21" s="268"/>
      <c r="D21" s="268"/>
      <c r="E21" s="270" t="s">
        <v>1272</v>
      </c>
      <c r="F21" s="394" t="s">
        <v>1273</v>
      </c>
      <c r="G21" s="394"/>
      <c r="H21" s="394"/>
      <c r="I21" s="394"/>
      <c r="J21" s="394"/>
      <c r="K21" s="264"/>
    </row>
    <row r="22" spans="2:11" s="1" customFormat="1" ht="15" customHeight="1">
      <c r="B22" s="267"/>
      <c r="C22" s="268"/>
      <c r="D22" s="268"/>
      <c r="E22" s="270" t="s">
        <v>1274</v>
      </c>
      <c r="F22" s="394" t="s">
        <v>1275</v>
      </c>
      <c r="G22" s="394"/>
      <c r="H22" s="394"/>
      <c r="I22" s="394"/>
      <c r="J22" s="394"/>
      <c r="K22" s="264"/>
    </row>
    <row r="23" spans="2:11" s="1" customFormat="1" ht="15" customHeight="1">
      <c r="B23" s="267"/>
      <c r="C23" s="268"/>
      <c r="D23" s="268"/>
      <c r="E23" s="270" t="s">
        <v>1276</v>
      </c>
      <c r="F23" s="394" t="s">
        <v>1277</v>
      </c>
      <c r="G23" s="394"/>
      <c r="H23" s="394"/>
      <c r="I23" s="394"/>
      <c r="J23" s="394"/>
      <c r="K23" s="264"/>
    </row>
    <row r="24" spans="2:11" s="1" customFormat="1" ht="12.75" customHeight="1">
      <c r="B24" s="267"/>
      <c r="C24" s="268"/>
      <c r="D24" s="268"/>
      <c r="E24" s="268"/>
      <c r="F24" s="268"/>
      <c r="G24" s="268"/>
      <c r="H24" s="268"/>
      <c r="I24" s="268"/>
      <c r="J24" s="268"/>
      <c r="K24" s="264"/>
    </row>
    <row r="25" spans="2:11" s="1" customFormat="1" ht="15" customHeight="1">
      <c r="B25" s="267"/>
      <c r="C25" s="394" t="s">
        <v>1278</v>
      </c>
      <c r="D25" s="394"/>
      <c r="E25" s="394"/>
      <c r="F25" s="394"/>
      <c r="G25" s="394"/>
      <c r="H25" s="394"/>
      <c r="I25" s="394"/>
      <c r="J25" s="394"/>
      <c r="K25" s="264"/>
    </row>
    <row r="26" spans="2:11" s="1" customFormat="1" ht="15" customHeight="1">
      <c r="B26" s="267"/>
      <c r="C26" s="394" t="s">
        <v>1279</v>
      </c>
      <c r="D26" s="394"/>
      <c r="E26" s="394"/>
      <c r="F26" s="394"/>
      <c r="G26" s="394"/>
      <c r="H26" s="394"/>
      <c r="I26" s="394"/>
      <c r="J26" s="394"/>
      <c r="K26" s="264"/>
    </row>
    <row r="27" spans="2:11" s="1" customFormat="1" ht="15" customHeight="1">
      <c r="B27" s="267"/>
      <c r="C27" s="266"/>
      <c r="D27" s="394" t="s">
        <v>1280</v>
      </c>
      <c r="E27" s="394"/>
      <c r="F27" s="394"/>
      <c r="G27" s="394"/>
      <c r="H27" s="394"/>
      <c r="I27" s="394"/>
      <c r="J27" s="394"/>
      <c r="K27" s="264"/>
    </row>
    <row r="28" spans="2:11" s="1" customFormat="1" ht="15" customHeight="1">
      <c r="B28" s="267"/>
      <c r="C28" s="268"/>
      <c r="D28" s="394" t="s">
        <v>1281</v>
      </c>
      <c r="E28" s="394"/>
      <c r="F28" s="394"/>
      <c r="G28" s="394"/>
      <c r="H28" s="394"/>
      <c r="I28" s="394"/>
      <c r="J28" s="394"/>
      <c r="K28" s="264"/>
    </row>
    <row r="29" spans="2:11" s="1" customFormat="1" ht="12.75" customHeight="1">
      <c r="B29" s="267"/>
      <c r="C29" s="268"/>
      <c r="D29" s="268"/>
      <c r="E29" s="268"/>
      <c r="F29" s="268"/>
      <c r="G29" s="268"/>
      <c r="H29" s="268"/>
      <c r="I29" s="268"/>
      <c r="J29" s="268"/>
      <c r="K29" s="264"/>
    </row>
    <row r="30" spans="2:11" s="1" customFormat="1" ht="15" customHeight="1">
      <c r="B30" s="267"/>
      <c r="C30" s="268"/>
      <c r="D30" s="394" t="s">
        <v>1282</v>
      </c>
      <c r="E30" s="394"/>
      <c r="F30" s="394"/>
      <c r="G30" s="394"/>
      <c r="H30" s="394"/>
      <c r="I30" s="394"/>
      <c r="J30" s="394"/>
      <c r="K30" s="264"/>
    </row>
    <row r="31" spans="2:11" s="1" customFormat="1" ht="15" customHeight="1">
      <c r="B31" s="267"/>
      <c r="C31" s="268"/>
      <c r="D31" s="394" t="s">
        <v>1283</v>
      </c>
      <c r="E31" s="394"/>
      <c r="F31" s="394"/>
      <c r="G31" s="394"/>
      <c r="H31" s="394"/>
      <c r="I31" s="394"/>
      <c r="J31" s="394"/>
      <c r="K31" s="264"/>
    </row>
    <row r="32" spans="2:11" s="1" customFormat="1" ht="12.75" customHeight="1">
      <c r="B32" s="267"/>
      <c r="C32" s="268"/>
      <c r="D32" s="268"/>
      <c r="E32" s="268"/>
      <c r="F32" s="268"/>
      <c r="G32" s="268"/>
      <c r="H32" s="268"/>
      <c r="I32" s="268"/>
      <c r="J32" s="268"/>
      <c r="K32" s="264"/>
    </row>
    <row r="33" spans="2:11" s="1" customFormat="1" ht="15" customHeight="1">
      <c r="B33" s="267"/>
      <c r="C33" s="268"/>
      <c r="D33" s="394" t="s">
        <v>1284</v>
      </c>
      <c r="E33" s="394"/>
      <c r="F33" s="394"/>
      <c r="G33" s="394"/>
      <c r="H33" s="394"/>
      <c r="I33" s="394"/>
      <c r="J33" s="394"/>
      <c r="K33" s="264"/>
    </row>
    <row r="34" spans="2:11" s="1" customFormat="1" ht="15" customHeight="1">
      <c r="B34" s="267"/>
      <c r="C34" s="268"/>
      <c r="D34" s="394" t="s">
        <v>1285</v>
      </c>
      <c r="E34" s="394"/>
      <c r="F34" s="394"/>
      <c r="G34" s="394"/>
      <c r="H34" s="394"/>
      <c r="I34" s="394"/>
      <c r="J34" s="394"/>
      <c r="K34" s="264"/>
    </row>
    <row r="35" spans="2:11" s="1" customFormat="1" ht="15" customHeight="1">
      <c r="B35" s="267"/>
      <c r="C35" s="268"/>
      <c r="D35" s="394" t="s">
        <v>1286</v>
      </c>
      <c r="E35" s="394"/>
      <c r="F35" s="394"/>
      <c r="G35" s="394"/>
      <c r="H35" s="394"/>
      <c r="I35" s="394"/>
      <c r="J35" s="394"/>
      <c r="K35" s="264"/>
    </row>
    <row r="36" spans="2:11" s="1" customFormat="1" ht="15" customHeight="1">
      <c r="B36" s="267"/>
      <c r="C36" s="268"/>
      <c r="D36" s="266"/>
      <c r="E36" s="269" t="s">
        <v>109</v>
      </c>
      <c r="F36" s="266"/>
      <c r="G36" s="394" t="s">
        <v>1287</v>
      </c>
      <c r="H36" s="394"/>
      <c r="I36" s="394"/>
      <c r="J36" s="394"/>
      <c r="K36" s="264"/>
    </row>
    <row r="37" spans="2:11" s="1" customFormat="1" ht="30.75" customHeight="1">
      <c r="B37" s="267"/>
      <c r="C37" s="268"/>
      <c r="D37" s="266"/>
      <c r="E37" s="269" t="s">
        <v>1288</v>
      </c>
      <c r="F37" s="266"/>
      <c r="G37" s="394" t="s">
        <v>1289</v>
      </c>
      <c r="H37" s="394"/>
      <c r="I37" s="394"/>
      <c r="J37" s="394"/>
      <c r="K37" s="264"/>
    </row>
    <row r="38" spans="2:11" s="1" customFormat="1" ht="15" customHeight="1">
      <c r="B38" s="267"/>
      <c r="C38" s="268"/>
      <c r="D38" s="266"/>
      <c r="E38" s="269" t="s">
        <v>52</v>
      </c>
      <c r="F38" s="266"/>
      <c r="G38" s="394" t="s">
        <v>1290</v>
      </c>
      <c r="H38" s="394"/>
      <c r="I38" s="394"/>
      <c r="J38" s="394"/>
      <c r="K38" s="264"/>
    </row>
    <row r="39" spans="2:11" s="1" customFormat="1" ht="15" customHeight="1">
      <c r="B39" s="267"/>
      <c r="C39" s="268"/>
      <c r="D39" s="266"/>
      <c r="E39" s="269" t="s">
        <v>53</v>
      </c>
      <c r="F39" s="266"/>
      <c r="G39" s="394" t="s">
        <v>1291</v>
      </c>
      <c r="H39" s="394"/>
      <c r="I39" s="394"/>
      <c r="J39" s="394"/>
      <c r="K39" s="264"/>
    </row>
    <row r="40" spans="2:11" s="1" customFormat="1" ht="15" customHeight="1">
      <c r="B40" s="267"/>
      <c r="C40" s="268"/>
      <c r="D40" s="266"/>
      <c r="E40" s="269" t="s">
        <v>110</v>
      </c>
      <c r="F40" s="266"/>
      <c r="G40" s="394" t="s">
        <v>1292</v>
      </c>
      <c r="H40" s="394"/>
      <c r="I40" s="394"/>
      <c r="J40" s="394"/>
      <c r="K40" s="264"/>
    </row>
    <row r="41" spans="2:11" s="1" customFormat="1" ht="15" customHeight="1">
      <c r="B41" s="267"/>
      <c r="C41" s="268"/>
      <c r="D41" s="266"/>
      <c r="E41" s="269" t="s">
        <v>111</v>
      </c>
      <c r="F41" s="266"/>
      <c r="G41" s="394" t="s">
        <v>1293</v>
      </c>
      <c r="H41" s="394"/>
      <c r="I41" s="394"/>
      <c r="J41" s="394"/>
      <c r="K41" s="264"/>
    </row>
    <row r="42" spans="2:11" s="1" customFormat="1" ht="15" customHeight="1">
      <c r="B42" s="267"/>
      <c r="C42" s="268"/>
      <c r="D42" s="266"/>
      <c r="E42" s="269" t="s">
        <v>1294</v>
      </c>
      <c r="F42" s="266"/>
      <c r="G42" s="394" t="s">
        <v>1295</v>
      </c>
      <c r="H42" s="394"/>
      <c r="I42" s="394"/>
      <c r="J42" s="394"/>
      <c r="K42" s="264"/>
    </row>
    <row r="43" spans="2:11" s="1" customFormat="1" ht="15" customHeight="1">
      <c r="B43" s="267"/>
      <c r="C43" s="268"/>
      <c r="D43" s="266"/>
      <c r="E43" s="269"/>
      <c r="F43" s="266"/>
      <c r="G43" s="394" t="s">
        <v>1296</v>
      </c>
      <c r="H43" s="394"/>
      <c r="I43" s="394"/>
      <c r="J43" s="394"/>
      <c r="K43" s="264"/>
    </row>
    <row r="44" spans="2:11" s="1" customFormat="1" ht="15" customHeight="1">
      <c r="B44" s="267"/>
      <c r="C44" s="268"/>
      <c r="D44" s="266"/>
      <c r="E44" s="269" t="s">
        <v>1297</v>
      </c>
      <c r="F44" s="266"/>
      <c r="G44" s="394" t="s">
        <v>1298</v>
      </c>
      <c r="H44" s="394"/>
      <c r="I44" s="394"/>
      <c r="J44" s="394"/>
      <c r="K44" s="264"/>
    </row>
    <row r="45" spans="2:11" s="1" customFormat="1" ht="15" customHeight="1">
      <c r="B45" s="267"/>
      <c r="C45" s="268"/>
      <c r="D45" s="266"/>
      <c r="E45" s="269" t="s">
        <v>113</v>
      </c>
      <c r="F45" s="266"/>
      <c r="G45" s="394" t="s">
        <v>1299</v>
      </c>
      <c r="H45" s="394"/>
      <c r="I45" s="394"/>
      <c r="J45" s="394"/>
      <c r="K45" s="264"/>
    </row>
    <row r="46" spans="2:11" s="1" customFormat="1" ht="12.75" customHeight="1">
      <c r="B46" s="267"/>
      <c r="C46" s="268"/>
      <c r="D46" s="266"/>
      <c r="E46" s="266"/>
      <c r="F46" s="266"/>
      <c r="G46" s="266"/>
      <c r="H46" s="266"/>
      <c r="I46" s="266"/>
      <c r="J46" s="266"/>
      <c r="K46" s="264"/>
    </row>
    <row r="47" spans="2:11" s="1" customFormat="1" ht="15" customHeight="1">
      <c r="B47" s="267"/>
      <c r="C47" s="268"/>
      <c r="D47" s="394" t="s">
        <v>1300</v>
      </c>
      <c r="E47" s="394"/>
      <c r="F47" s="394"/>
      <c r="G47" s="394"/>
      <c r="H47" s="394"/>
      <c r="I47" s="394"/>
      <c r="J47" s="394"/>
      <c r="K47" s="264"/>
    </row>
    <row r="48" spans="2:11" s="1" customFormat="1" ht="15" customHeight="1">
      <c r="B48" s="267"/>
      <c r="C48" s="268"/>
      <c r="D48" s="268"/>
      <c r="E48" s="394" t="s">
        <v>1301</v>
      </c>
      <c r="F48" s="394"/>
      <c r="G48" s="394"/>
      <c r="H48" s="394"/>
      <c r="I48" s="394"/>
      <c r="J48" s="394"/>
      <c r="K48" s="264"/>
    </row>
    <row r="49" spans="2:11" s="1" customFormat="1" ht="15" customHeight="1">
      <c r="B49" s="267"/>
      <c r="C49" s="268"/>
      <c r="D49" s="268"/>
      <c r="E49" s="394" t="s">
        <v>1302</v>
      </c>
      <c r="F49" s="394"/>
      <c r="G49" s="394"/>
      <c r="H49" s="394"/>
      <c r="I49" s="394"/>
      <c r="J49" s="394"/>
      <c r="K49" s="264"/>
    </row>
    <row r="50" spans="2:11" s="1" customFormat="1" ht="15" customHeight="1">
      <c r="B50" s="267"/>
      <c r="C50" s="268"/>
      <c r="D50" s="268"/>
      <c r="E50" s="394" t="s">
        <v>1303</v>
      </c>
      <c r="F50" s="394"/>
      <c r="G50" s="394"/>
      <c r="H50" s="394"/>
      <c r="I50" s="394"/>
      <c r="J50" s="394"/>
      <c r="K50" s="264"/>
    </row>
    <row r="51" spans="2:11" s="1" customFormat="1" ht="15" customHeight="1">
      <c r="B51" s="267"/>
      <c r="C51" s="268"/>
      <c r="D51" s="394" t="s">
        <v>1304</v>
      </c>
      <c r="E51" s="394"/>
      <c r="F51" s="394"/>
      <c r="G51" s="394"/>
      <c r="H51" s="394"/>
      <c r="I51" s="394"/>
      <c r="J51" s="394"/>
      <c r="K51" s="264"/>
    </row>
    <row r="52" spans="2:11" s="1" customFormat="1" ht="25.5" customHeight="1">
      <c r="B52" s="263"/>
      <c r="C52" s="395" t="s">
        <v>1305</v>
      </c>
      <c r="D52" s="395"/>
      <c r="E52" s="395"/>
      <c r="F52" s="395"/>
      <c r="G52" s="395"/>
      <c r="H52" s="395"/>
      <c r="I52" s="395"/>
      <c r="J52" s="395"/>
      <c r="K52" s="264"/>
    </row>
    <row r="53" spans="2:11" s="1" customFormat="1" ht="5.25" customHeight="1">
      <c r="B53" s="263"/>
      <c r="C53" s="265"/>
      <c r="D53" s="265"/>
      <c r="E53" s="265"/>
      <c r="F53" s="265"/>
      <c r="G53" s="265"/>
      <c r="H53" s="265"/>
      <c r="I53" s="265"/>
      <c r="J53" s="265"/>
      <c r="K53" s="264"/>
    </row>
    <row r="54" spans="2:11" s="1" customFormat="1" ht="15" customHeight="1">
      <c r="B54" s="263"/>
      <c r="C54" s="394" t="s">
        <v>1306</v>
      </c>
      <c r="D54" s="394"/>
      <c r="E54" s="394"/>
      <c r="F54" s="394"/>
      <c r="G54" s="394"/>
      <c r="H54" s="394"/>
      <c r="I54" s="394"/>
      <c r="J54" s="394"/>
      <c r="K54" s="264"/>
    </row>
    <row r="55" spans="2:11" s="1" customFormat="1" ht="15" customHeight="1">
      <c r="B55" s="263"/>
      <c r="C55" s="394" t="s">
        <v>1307</v>
      </c>
      <c r="D55" s="394"/>
      <c r="E55" s="394"/>
      <c r="F55" s="394"/>
      <c r="G55" s="394"/>
      <c r="H55" s="394"/>
      <c r="I55" s="394"/>
      <c r="J55" s="394"/>
      <c r="K55" s="264"/>
    </row>
    <row r="56" spans="2:11" s="1" customFormat="1" ht="12.75" customHeight="1">
      <c r="B56" s="263"/>
      <c r="C56" s="266"/>
      <c r="D56" s="266"/>
      <c r="E56" s="266"/>
      <c r="F56" s="266"/>
      <c r="G56" s="266"/>
      <c r="H56" s="266"/>
      <c r="I56" s="266"/>
      <c r="J56" s="266"/>
      <c r="K56" s="264"/>
    </row>
    <row r="57" spans="2:11" s="1" customFormat="1" ht="15" customHeight="1">
      <c r="B57" s="263"/>
      <c r="C57" s="394" t="s">
        <v>1308</v>
      </c>
      <c r="D57" s="394"/>
      <c r="E57" s="394"/>
      <c r="F57" s="394"/>
      <c r="G57" s="394"/>
      <c r="H57" s="394"/>
      <c r="I57" s="394"/>
      <c r="J57" s="394"/>
      <c r="K57" s="264"/>
    </row>
    <row r="58" spans="2:11" s="1" customFormat="1" ht="15" customHeight="1">
      <c r="B58" s="263"/>
      <c r="C58" s="268"/>
      <c r="D58" s="394" t="s">
        <v>1309</v>
      </c>
      <c r="E58" s="394"/>
      <c r="F58" s="394"/>
      <c r="G58" s="394"/>
      <c r="H58" s="394"/>
      <c r="I58" s="394"/>
      <c r="J58" s="394"/>
      <c r="K58" s="264"/>
    </row>
    <row r="59" spans="2:11" s="1" customFormat="1" ht="15" customHeight="1">
      <c r="B59" s="263"/>
      <c r="C59" s="268"/>
      <c r="D59" s="394" t="s">
        <v>1310</v>
      </c>
      <c r="E59" s="394"/>
      <c r="F59" s="394"/>
      <c r="G59" s="394"/>
      <c r="H59" s="394"/>
      <c r="I59" s="394"/>
      <c r="J59" s="394"/>
      <c r="K59" s="264"/>
    </row>
    <row r="60" spans="2:11" s="1" customFormat="1" ht="15" customHeight="1">
      <c r="B60" s="263"/>
      <c r="C60" s="268"/>
      <c r="D60" s="394" t="s">
        <v>1311</v>
      </c>
      <c r="E60" s="394"/>
      <c r="F60" s="394"/>
      <c r="G60" s="394"/>
      <c r="H60" s="394"/>
      <c r="I60" s="394"/>
      <c r="J60" s="394"/>
      <c r="K60" s="264"/>
    </row>
    <row r="61" spans="2:11" s="1" customFormat="1" ht="15" customHeight="1">
      <c r="B61" s="263"/>
      <c r="C61" s="268"/>
      <c r="D61" s="394" t="s">
        <v>1312</v>
      </c>
      <c r="E61" s="394"/>
      <c r="F61" s="394"/>
      <c r="G61" s="394"/>
      <c r="H61" s="394"/>
      <c r="I61" s="394"/>
      <c r="J61" s="394"/>
      <c r="K61" s="264"/>
    </row>
    <row r="62" spans="2:11" s="1" customFormat="1" ht="15" customHeight="1">
      <c r="B62" s="263"/>
      <c r="C62" s="268"/>
      <c r="D62" s="397" t="s">
        <v>1313</v>
      </c>
      <c r="E62" s="397"/>
      <c r="F62" s="397"/>
      <c r="G62" s="397"/>
      <c r="H62" s="397"/>
      <c r="I62" s="397"/>
      <c r="J62" s="397"/>
      <c r="K62" s="264"/>
    </row>
    <row r="63" spans="2:11" s="1" customFormat="1" ht="15" customHeight="1">
      <c r="B63" s="263"/>
      <c r="C63" s="268"/>
      <c r="D63" s="394" t="s">
        <v>1314</v>
      </c>
      <c r="E63" s="394"/>
      <c r="F63" s="394"/>
      <c r="G63" s="394"/>
      <c r="H63" s="394"/>
      <c r="I63" s="394"/>
      <c r="J63" s="394"/>
      <c r="K63" s="264"/>
    </row>
    <row r="64" spans="2:11" s="1" customFormat="1" ht="12.75" customHeight="1">
      <c r="B64" s="263"/>
      <c r="C64" s="268"/>
      <c r="D64" s="268"/>
      <c r="E64" s="271"/>
      <c r="F64" s="268"/>
      <c r="G64" s="268"/>
      <c r="H64" s="268"/>
      <c r="I64" s="268"/>
      <c r="J64" s="268"/>
      <c r="K64" s="264"/>
    </row>
    <row r="65" spans="2:11" s="1" customFormat="1" ht="15" customHeight="1">
      <c r="B65" s="263"/>
      <c r="C65" s="268"/>
      <c r="D65" s="394" t="s">
        <v>1315</v>
      </c>
      <c r="E65" s="394"/>
      <c r="F65" s="394"/>
      <c r="G65" s="394"/>
      <c r="H65" s="394"/>
      <c r="I65" s="394"/>
      <c r="J65" s="394"/>
      <c r="K65" s="264"/>
    </row>
    <row r="66" spans="2:11" s="1" customFormat="1" ht="15" customHeight="1">
      <c r="B66" s="263"/>
      <c r="C66" s="268"/>
      <c r="D66" s="397" t="s">
        <v>1316</v>
      </c>
      <c r="E66" s="397"/>
      <c r="F66" s="397"/>
      <c r="G66" s="397"/>
      <c r="H66" s="397"/>
      <c r="I66" s="397"/>
      <c r="J66" s="397"/>
      <c r="K66" s="264"/>
    </row>
    <row r="67" spans="2:11" s="1" customFormat="1" ht="15" customHeight="1">
      <c r="B67" s="263"/>
      <c r="C67" s="268"/>
      <c r="D67" s="394" t="s">
        <v>1317</v>
      </c>
      <c r="E67" s="394"/>
      <c r="F67" s="394"/>
      <c r="G67" s="394"/>
      <c r="H67" s="394"/>
      <c r="I67" s="394"/>
      <c r="J67" s="394"/>
      <c r="K67" s="264"/>
    </row>
    <row r="68" spans="2:11" s="1" customFormat="1" ht="15" customHeight="1">
      <c r="B68" s="263"/>
      <c r="C68" s="268"/>
      <c r="D68" s="394" t="s">
        <v>1318</v>
      </c>
      <c r="E68" s="394"/>
      <c r="F68" s="394"/>
      <c r="G68" s="394"/>
      <c r="H68" s="394"/>
      <c r="I68" s="394"/>
      <c r="J68" s="394"/>
      <c r="K68" s="264"/>
    </row>
    <row r="69" spans="2:11" s="1" customFormat="1" ht="15" customHeight="1">
      <c r="B69" s="263"/>
      <c r="C69" s="268"/>
      <c r="D69" s="394" t="s">
        <v>1319</v>
      </c>
      <c r="E69" s="394"/>
      <c r="F69" s="394"/>
      <c r="G69" s="394"/>
      <c r="H69" s="394"/>
      <c r="I69" s="394"/>
      <c r="J69" s="394"/>
      <c r="K69" s="264"/>
    </row>
    <row r="70" spans="2:11" s="1" customFormat="1" ht="15" customHeight="1">
      <c r="B70" s="263"/>
      <c r="C70" s="268"/>
      <c r="D70" s="394" t="s">
        <v>1320</v>
      </c>
      <c r="E70" s="394"/>
      <c r="F70" s="394"/>
      <c r="G70" s="394"/>
      <c r="H70" s="394"/>
      <c r="I70" s="394"/>
      <c r="J70" s="394"/>
      <c r="K70" s="264"/>
    </row>
    <row r="71" spans="2:11" s="1" customFormat="1" ht="12.75" customHeight="1">
      <c r="B71" s="272"/>
      <c r="C71" s="273"/>
      <c r="D71" s="273"/>
      <c r="E71" s="273"/>
      <c r="F71" s="273"/>
      <c r="G71" s="273"/>
      <c r="H71" s="273"/>
      <c r="I71" s="273"/>
      <c r="J71" s="273"/>
      <c r="K71" s="274"/>
    </row>
    <row r="72" spans="2:11" s="1" customFormat="1" ht="18.75" customHeight="1">
      <c r="B72" s="275"/>
      <c r="C72" s="275"/>
      <c r="D72" s="275"/>
      <c r="E72" s="275"/>
      <c r="F72" s="275"/>
      <c r="G72" s="275"/>
      <c r="H72" s="275"/>
      <c r="I72" s="275"/>
      <c r="J72" s="275"/>
      <c r="K72" s="276"/>
    </row>
    <row r="73" spans="2:11" s="1" customFormat="1" ht="18.75" customHeight="1">
      <c r="B73" s="276"/>
      <c r="C73" s="276"/>
      <c r="D73" s="276"/>
      <c r="E73" s="276"/>
      <c r="F73" s="276"/>
      <c r="G73" s="276"/>
      <c r="H73" s="276"/>
      <c r="I73" s="276"/>
      <c r="J73" s="276"/>
      <c r="K73" s="276"/>
    </row>
    <row r="74" spans="2:11" s="1" customFormat="1" ht="7.5" customHeight="1">
      <c r="B74" s="277"/>
      <c r="C74" s="278"/>
      <c r="D74" s="278"/>
      <c r="E74" s="278"/>
      <c r="F74" s="278"/>
      <c r="G74" s="278"/>
      <c r="H74" s="278"/>
      <c r="I74" s="278"/>
      <c r="J74" s="278"/>
      <c r="K74" s="279"/>
    </row>
    <row r="75" spans="2:11" s="1" customFormat="1" ht="45" customHeight="1">
      <c r="B75" s="280"/>
      <c r="C75" s="398" t="s">
        <v>1321</v>
      </c>
      <c r="D75" s="398"/>
      <c r="E75" s="398"/>
      <c r="F75" s="398"/>
      <c r="G75" s="398"/>
      <c r="H75" s="398"/>
      <c r="I75" s="398"/>
      <c r="J75" s="398"/>
      <c r="K75" s="281"/>
    </row>
    <row r="76" spans="2:11" s="1" customFormat="1" ht="17.25" customHeight="1">
      <c r="B76" s="280"/>
      <c r="C76" s="282" t="s">
        <v>1322</v>
      </c>
      <c r="D76" s="282"/>
      <c r="E76" s="282"/>
      <c r="F76" s="282" t="s">
        <v>1323</v>
      </c>
      <c r="G76" s="283"/>
      <c r="H76" s="282" t="s">
        <v>53</v>
      </c>
      <c r="I76" s="282" t="s">
        <v>56</v>
      </c>
      <c r="J76" s="282" t="s">
        <v>1324</v>
      </c>
      <c r="K76" s="281"/>
    </row>
    <row r="77" spans="2:11" s="1" customFormat="1" ht="17.25" customHeight="1">
      <c r="B77" s="280"/>
      <c r="C77" s="284" t="s">
        <v>1325</v>
      </c>
      <c r="D77" s="284"/>
      <c r="E77" s="284"/>
      <c r="F77" s="285" t="s">
        <v>1326</v>
      </c>
      <c r="G77" s="286"/>
      <c r="H77" s="284"/>
      <c r="I77" s="284"/>
      <c r="J77" s="284" t="s">
        <v>1327</v>
      </c>
      <c r="K77" s="281"/>
    </row>
    <row r="78" spans="2:11" s="1" customFormat="1" ht="5.25" customHeight="1">
      <c r="B78" s="280"/>
      <c r="C78" s="287"/>
      <c r="D78" s="287"/>
      <c r="E78" s="287"/>
      <c r="F78" s="287"/>
      <c r="G78" s="288"/>
      <c r="H78" s="287"/>
      <c r="I78" s="287"/>
      <c r="J78" s="287"/>
      <c r="K78" s="281"/>
    </row>
    <row r="79" spans="2:11" s="1" customFormat="1" ht="15" customHeight="1">
      <c r="B79" s="280"/>
      <c r="C79" s="269" t="s">
        <v>52</v>
      </c>
      <c r="D79" s="289"/>
      <c r="E79" s="289"/>
      <c r="F79" s="290" t="s">
        <v>1328</v>
      </c>
      <c r="G79" s="291"/>
      <c r="H79" s="269" t="s">
        <v>1329</v>
      </c>
      <c r="I79" s="269" t="s">
        <v>1330</v>
      </c>
      <c r="J79" s="269">
        <v>20</v>
      </c>
      <c r="K79" s="281"/>
    </row>
    <row r="80" spans="2:11" s="1" customFormat="1" ht="15" customHeight="1">
      <c r="B80" s="280"/>
      <c r="C80" s="269" t="s">
        <v>1331</v>
      </c>
      <c r="D80" s="269"/>
      <c r="E80" s="269"/>
      <c r="F80" s="290" t="s">
        <v>1328</v>
      </c>
      <c r="G80" s="291"/>
      <c r="H80" s="269" t="s">
        <v>1332</v>
      </c>
      <c r="I80" s="269" t="s">
        <v>1330</v>
      </c>
      <c r="J80" s="269">
        <v>120</v>
      </c>
      <c r="K80" s="281"/>
    </row>
    <row r="81" spans="2:11" s="1" customFormat="1" ht="15" customHeight="1">
      <c r="B81" s="292"/>
      <c r="C81" s="269" t="s">
        <v>1333</v>
      </c>
      <c r="D81" s="269"/>
      <c r="E81" s="269"/>
      <c r="F81" s="290" t="s">
        <v>1334</v>
      </c>
      <c r="G81" s="291"/>
      <c r="H81" s="269" t="s">
        <v>1335</v>
      </c>
      <c r="I81" s="269" t="s">
        <v>1330</v>
      </c>
      <c r="J81" s="269">
        <v>50</v>
      </c>
      <c r="K81" s="281"/>
    </row>
    <row r="82" spans="2:11" s="1" customFormat="1" ht="15" customHeight="1">
      <c r="B82" s="292"/>
      <c r="C82" s="269" t="s">
        <v>1336</v>
      </c>
      <c r="D82" s="269"/>
      <c r="E82" s="269"/>
      <c r="F82" s="290" t="s">
        <v>1328</v>
      </c>
      <c r="G82" s="291"/>
      <c r="H82" s="269" t="s">
        <v>1337</v>
      </c>
      <c r="I82" s="269" t="s">
        <v>1338</v>
      </c>
      <c r="J82" s="269"/>
      <c r="K82" s="281"/>
    </row>
    <row r="83" spans="2:11" s="1" customFormat="1" ht="15" customHeight="1">
      <c r="B83" s="292"/>
      <c r="C83" s="293" t="s">
        <v>1339</v>
      </c>
      <c r="D83" s="293"/>
      <c r="E83" s="293"/>
      <c r="F83" s="294" t="s">
        <v>1334</v>
      </c>
      <c r="G83" s="293"/>
      <c r="H83" s="293" t="s">
        <v>1340</v>
      </c>
      <c r="I83" s="293" t="s">
        <v>1330</v>
      </c>
      <c r="J83" s="293">
        <v>15</v>
      </c>
      <c r="K83" s="281"/>
    </row>
    <row r="84" spans="2:11" s="1" customFormat="1" ht="15" customHeight="1">
      <c r="B84" s="292"/>
      <c r="C84" s="293" t="s">
        <v>1341</v>
      </c>
      <c r="D84" s="293"/>
      <c r="E84" s="293"/>
      <c r="F84" s="294" t="s">
        <v>1334</v>
      </c>
      <c r="G84" s="293"/>
      <c r="H84" s="293" t="s">
        <v>1342</v>
      </c>
      <c r="I84" s="293" t="s">
        <v>1330</v>
      </c>
      <c r="J84" s="293">
        <v>15</v>
      </c>
      <c r="K84" s="281"/>
    </row>
    <row r="85" spans="2:11" s="1" customFormat="1" ht="15" customHeight="1">
      <c r="B85" s="292"/>
      <c r="C85" s="293" t="s">
        <v>1343</v>
      </c>
      <c r="D85" s="293"/>
      <c r="E85" s="293"/>
      <c r="F85" s="294" t="s">
        <v>1334</v>
      </c>
      <c r="G85" s="293"/>
      <c r="H85" s="293" t="s">
        <v>1344</v>
      </c>
      <c r="I85" s="293" t="s">
        <v>1330</v>
      </c>
      <c r="J85" s="293">
        <v>20</v>
      </c>
      <c r="K85" s="281"/>
    </row>
    <row r="86" spans="2:11" s="1" customFormat="1" ht="15" customHeight="1">
      <c r="B86" s="292"/>
      <c r="C86" s="293" t="s">
        <v>1345</v>
      </c>
      <c r="D86" s="293"/>
      <c r="E86" s="293"/>
      <c r="F86" s="294" t="s">
        <v>1334</v>
      </c>
      <c r="G86" s="293"/>
      <c r="H86" s="293" t="s">
        <v>1346</v>
      </c>
      <c r="I86" s="293" t="s">
        <v>1330</v>
      </c>
      <c r="J86" s="293">
        <v>20</v>
      </c>
      <c r="K86" s="281"/>
    </row>
    <row r="87" spans="2:11" s="1" customFormat="1" ht="15" customHeight="1">
      <c r="B87" s="292"/>
      <c r="C87" s="269" t="s">
        <v>1347</v>
      </c>
      <c r="D87" s="269"/>
      <c r="E87" s="269"/>
      <c r="F87" s="290" t="s">
        <v>1334</v>
      </c>
      <c r="G87" s="291"/>
      <c r="H87" s="269" t="s">
        <v>1348</v>
      </c>
      <c r="I87" s="269" t="s">
        <v>1330</v>
      </c>
      <c r="J87" s="269">
        <v>50</v>
      </c>
      <c r="K87" s="281"/>
    </row>
    <row r="88" spans="2:11" s="1" customFormat="1" ht="15" customHeight="1">
      <c r="B88" s="292"/>
      <c r="C88" s="269" t="s">
        <v>1349</v>
      </c>
      <c r="D88" s="269"/>
      <c r="E88" s="269"/>
      <c r="F88" s="290" t="s">
        <v>1334</v>
      </c>
      <c r="G88" s="291"/>
      <c r="H88" s="269" t="s">
        <v>1350</v>
      </c>
      <c r="I88" s="269" t="s">
        <v>1330</v>
      </c>
      <c r="J88" s="269">
        <v>20</v>
      </c>
      <c r="K88" s="281"/>
    </row>
    <row r="89" spans="2:11" s="1" customFormat="1" ht="15" customHeight="1">
      <c r="B89" s="292"/>
      <c r="C89" s="269" t="s">
        <v>1351</v>
      </c>
      <c r="D89" s="269"/>
      <c r="E89" s="269"/>
      <c r="F89" s="290" t="s">
        <v>1334</v>
      </c>
      <c r="G89" s="291"/>
      <c r="H89" s="269" t="s">
        <v>1352</v>
      </c>
      <c r="I89" s="269" t="s">
        <v>1330</v>
      </c>
      <c r="J89" s="269">
        <v>20</v>
      </c>
      <c r="K89" s="281"/>
    </row>
    <row r="90" spans="2:11" s="1" customFormat="1" ht="15" customHeight="1">
      <c r="B90" s="292"/>
      <c r="C90" s="269" t="s">
        <v>1353</v>
      </c>
      <c r="D90" s="269"/>
      <c r="E90" s="269"/>
      <c r="F90" s="290" t="s">
        <v>1334</v>
      </c>
      <c r="G90" s="291"/>
      <c r="H90" s="269" t="s">
        <v>1354</v>
      </c>
      <c r="I90" s="269" t="s">
        <v>1330</v>
      </c>
      <c r="J90" s="269">
        <v>50</v>
      </c>
      <c r="K90" s="281"/>
    </row>
    <row r="91" spans="2:11" s="1" customFormat="1" ht="15" customHeight="1">
      <c r="B91" s="292"/>
      <c r="C91" s="269" t="s">
        <v>1355</v>
      </c>
      <c r="D91" s="269"/>
      <c r="E91" s="269"/>
      <c r="F91" s="290" t="s">
        <v>1334</v>
      </c>
      <c r="G91" s="291"/>
      <c r="H91" s="269" t="s">
        <v>1355</v>
      </c>
      <c r="I91" s="269" t="s">
        <v>1330</v>
      </c>
      <c r="J91" s="269">
        <v>50</v>
      </c>
      <c r="K91" s="281"/>
    </row>
    <row r="92" spans="2:11" s="1" customFormat="1" ht="15" customHeight="1">
      <c r="B92" s="292"/>
      <c r="C92" s="269" t="s">
        <v>1356</v>
      </c>
      <c r="D92" s="269"/>
      <c r="E92" s="269"/>
      <c r="F92" s="290" t="s">
        <v>1334</v>
      </c>
      <c r="G92" s="291"/>
      <c r="H92" s="269" t="s">
        <v>1357</v>
      </c>
      <c r="I92" s="269" t="s">
        <v>1330</v>
      </c>
      <c r="J92" s="269">
        <v>255</v>
      </c>
      <c r="K92" s="281"/>
    </row>
    <row r="93" spans="2:11" s="1" customFormat="1" ht="15" customHeight="1">
      <c r="B93" s="292"/>
      <c r="C93" s="269" t="s">
        <v>1358</v>
      </c>
      <c r="D93" s="269"/>
      <c r="E93" s="269"/>
      <c r="F93" s="290" t="s">
        <v>1328</v>
      </c>
      <c r="G93" s="291"/>
      <c r="H93" s="269" t="s">
        <v>1359</v>
      </c>
      <c r="I93" s="269" t="s">
        <v>1360</v>
      </c>
      <c r="J93" s="269"/>
      <c r="K93" s="281"/>
    </row>
    <row r="94" spans="2:11" s="1" customFormat="1" ht="15" customHeight="1">
      <c r="B94" s="292"/>
      <c r="C94" s="269" t="s">
        <v>1361</v>
      </c>
      <c r="D94" s="269"/>
      <c r="E94" s="269"/>
      <c r="F94" s="290" t="s">
        <v>1328</v>
      </c>
      <c r="G94" s="291"/>
      <c r="H94" s="269" t="s">
        <v>1362</v>
      </c>
      <c r="I94" s="269" t="s">
        <v>1363</v>
      </c>
      <c r="J94" s="269"/>
      <c r="K94" s="281"/>
    </row>
    <row r="95" spans="2:11" s="1" customFormat="1" ht="15" customHeight="1">
      <c r="B95" s="292"/>
      <c r="C95" s="269" t="s">
        <v>1364</v>
      </c>
      <c r="D95" s="269"/>
      <c r="E95" s="269"/>
      <c r="F95" s="290" t="s">
        <v>1328</v>
      </c>
      <c r="G95" s="291"/>
      <c r="H95" s="269" t="s">
        <v>1364</v>
      </c>
      <c r="I95" s="269" t="s">
        <v>1363</v>
      </c>
      <c r="J95" s="269"/>
      <c r="K95" s="281"/>
    </row>
    <row r="96" spans="2:11" s="1" customFormat="1" ht="15" customHeight="1">
      <c r="B96" s="292"/>
      <c r="C96" s="269" t="s">
        <v>37</v>
      </c>
      <c r="D96" s="269"/>
      <c r="E96" s="269"/>
      <c r="F96" s="290" t="s">
        <v>1328</v>
      </c>
      <c r="G96" s="291"/>
      <c r="H96" s="269" t="s">
        <v>1365</v>
      </c>
      <c r="I96" s="269" t="s">
        <v>1363</v>
      </c>
      <c r="J96" s="269"/>
      <c r="K96" s="281"/>
    </row>
    <row r="97" spans="2:11" s="1" customFormat="1" ht="15" customHeight="1">
      <c r="B97" s="292"/>
      <c r="C97" s="269" t="s">
        <v>47</v>
      </c>
      <c r="D97" s="269"/>
      <c r="E97" s="269"/>
      <c r="F97" s="290" t="s">
        <v>1328</v>
      </c>
      <c r="G97" s="291"/>
      <c r="H97" s="269" t="s">
        <v>1366</v>
      </c>
      <c r="I97" s="269" t="s">
        <v>1363</v>
      </c>
      <c r="J97" s="269"/>
      <c r="K97" s="281"/>
    </row>
    <row r="98" spans="2:11" s="1" customFormat="1" ht="15" customHeight="1">
      <c r="B98" s="295"/>
      <c r="C98" s="296"/>
      <c r="D98" s="296"/>
      <c r="E98" s="296"/>
      <c r="F98" s="296"/>
      <c r="G98" s="296"/>
      <c r="H98" s="296"/>
      <c r="I98" s="296"/>
      <c r="J98" s="296"/>
      <c r="K98" s="297"/>
    </row>
    <row r="99" spans="2:11" s="1" customFormat="1" ht="18.75" customHeight="1">
      <c r="B99" s="298"/>
      <c r="C99" s="299"/>
      <c r="D99" s="299"/>
      <c r="E99" s="299"/>
      <c r="F99" s="299"/>
      <c r="G99" s="299"/>
      <c r="H99" s="299"/>
      <c r="I99" s="299"/>
      <c r="J99" s="299"/>
      <c r="K99" s="298"/>
    </row>
    <row r="100" spans="2:11" s="1" customFormat="1" ht="18.75" customHeight="1">
      <c r="B100" s="276"/>
      <c r="C100" s="276"/>
      <c r="D100" s="276"/>
      <c r="E100" s="276"/>
      <c r="F100" s="276"/>
      <c r="G100" s="276"/>
      <c r="H100" s="276"/>
      <c r="I100" s="276"/>
      <c r="J100" s="276"/>
      <c r="K100" s="276"/>
    </row>
    <row r="101" spans="2:11" s="1" customFormat="1" ht="7.5" customHeight="1">
      <c r="B101" s="277"/>
      <c r="C101" s="278"/>
      <c r="D101" s="278"/>
      <c r="E101" s="278"/>
      <c r="F101" s="278"/>
      <c r="G101" s="278"/>
      <c r="H101" s="278"/>
      <c r="I101" s="278"/>
      <c r="J101" s="278"/>
      <c r="K101" s="279"/>
    </row>
    <row r="102" spans="2:11" s="1" customFormat="1" ht="45" customHeight="1">
      <c r="B102" s="280"/>
      <c r="C102" s="398" t="s">
        <v>1367</v>
      </c>
      <c r="D102" s="398"/>
      <c r="E102" s="398"/>
      <c r="F102" s="398"/>
      <c r="G102" s="398"/>
      <c r="H102" s="398"/>
      <c r="I102" s="398"/>
      <c r="J102" s="398"/>
      <c r="K102" s="281"/>
    </row>
    <row r="103" spans="2:11" s="1" customFormat="1" ht="17.25" customHeight="1">
      <c r="B103" s="280"/>
      <c r="C103" s="282" t="s">
        <v>1322</v>
      </c>
      <c r="D103" s="282"/>
      <c r="E103" s="282"/>
      <c r="F103" s="282" t="s">
        <v>1323</v>
      </c>
      <c r="G103" s="283"/>
      <c r="H103" s="282" t="s">
        <v>53</v>
      </c>
      <c r="I103" s="282" t="s">
        <v>56</v>
      </c>
      <c r="J103" s="282" t="s">
        <v>1324</v>
      </c>
      <c r="K103" s="281"/>
    </row>
    <row r="104" spans="2:11" s="1" customFormat="1" ht="17.25" customHeight="1">
      <c r="B104" s="280"/>
      <c r="C104" s="284" t="s">
        <v>1325</v>
      </c>
      <c r="D104" s="284"/>
      <c r="E104" s="284"/>
      <c r="F104" s="285" t="s">
        <v>1326</v>
      </c>
      <c r="G104" s="286"/>
      <c r="H104" s="284"/>
      <c r="I104" s="284"/>
      <c r="J104" s="284" t="s">
        <v>1327</v>
      </c>
      <c r="K104" s="281"/>
    </row>
    <row r="105" spans="2:11" s="1" customFormat="1" ht="5.25" customHeight="1">
      <c r="B105" s="280"/>
      <c r="C105" s="282"/>
      <c r="D105" s="282"/>
      <c r="E105" s="282"/>
      <c r="F105" s="282"/>
      <c r="G105" s="300"/>
      <c r="H105" s="282"/>
      <c r="I105" s="282"/>
      <c r="J105" s="282"/>
      <c r="K105" s="281"/>
    </row>
    <row r="106" spans="2:11" s="1" customFormat="1" ht="15" customHeight="1">
      <c r="B106" s="280"/>
      <c r="C106" s="269" t="s">
        <v>52</v>
      </c>
      <c r="D106" s="289"/>
      <c r="E106" s="289"/>
      <c r="F106" s="290" t="s">
        <v>1328</v>
      </c>
      <c r="G106" s="269"/>
      <c r="H106" s="269" t="s">
        <v>1368</v>
      </c>
      <c r="I106" s="269" t="s">
        <v>1330</v>
      </c>
      <c r="J106" s="269">
        <v>20</v>
      </c>
      <c r="K106" s="281"/>
    </row>
    <row r="107" spans="2:11" s="1" customFormat="1" ht="15" customHeight="1">
      <c r="B107" s="280"/>
      <c r="C107" s="269" t="s">
        <v>1331</v>
      </c>
      <c r="D107" s="269"/>
      <c r="E107" s="269"/>
      <c r="F107" s="290" t="s">
        <v>1328</v>
      </c>
      <c r="G107" s="269"/>
      <c r="H107" s="269" t="s">
        <v>1368</v>
      </c>
      <c r="I107" s="269" t="s">
        <v>1330</v>
      </c>
      <c r="J107" s="269">
        <v>120</v>
      </c>
      <c r="K107" s="281"/>
    </row>
    <row r="108" spans="2:11" s="1" customFormat="1" ht="15" customHeight="1">
      <c r="B108" s="292"/>
      <c r="C108" s="269" t="s">
        <v>1333</v>
      </c>
      <c r="D108" s="269"/>
      <c r="E108" s="269"/>
      <c r="F108" s="290" t="s">
        <v>1334</v>
      </c>
      <c r="G108" s="269"/>
      <c r="H108" s="269" t="s">
        <v>1368</v>
      </c>
      <c r="I108" s="269" t="s">
        <v>1330</v>
      </c>
      <c r="J108" s="269">
        <v>50</v>
      </c>
      <c r="K108" s="281"/>
    </row>
    <row r="109" spans="2:11" s="1" customFormat="1" ht="15" customHeight="1">
      <c r="B109" s="292"/>
      <c r="C109" s="269" t="s">
        <v>1336</v>
      </c>
      <c r="D109" s="269"/>
      <c r="E109" s="269"/>
      <c r="F109" s="290" t="s">
        <v>1328</v>
      </c>
      <c r="G109" s="269"/>
      <c r="H109" s="269" t="s">
        <v>1368</v>
      </c>
      <c r="I109" s="269" t="s">
        <v>1338</v>
      </c>
      <c r="J109" s="269"/>
      <c r="K109" s="281"/>
    </row>
    <row r="110" spans="2:11" s="1" customFormat="1" ht="15" customHeight="1">
      <c r="B110" s="292"/>
      <c r="C110" s="269" t="s">
        <v>1347</v>
      </c>
      <c r="D110" s="269"/>
      <c r="E110" s="269"/>
      <c r="F110" s="290" t="s">
        <v>1334</v>
      </c>
      <c r="G110" s="269"/>
      <c r="H110" s="269" t="s">
        <v>1368</v>
      </c>
      <c r="I110" s="269" t="s">
        <v>1330</v>
      </c>
      <c r="J110" s="269">
        <v>50</v>
      </c>
      <c r="K110" s="281"/>
    </row>
    <row r="111" spans="2:11" s="1" customFormat="1" ht="15" customHeight="1">
      <c r="B111" s="292"/>
      <c r="C111" s="269" t="s">
        <v>1355</v>
      </c>
      <c r="D111" s="269"/>
      <c r="E111" s="269"/>
      <c r="F111" s="290" t="s">
        <v>1334</v>
      </c>
      <c r="G111" s="269"/>
      <c r="H111" s="269" t="s">
        <v>1368</v>
      </c>
      <c r="I111" s="269" t="s">
        <v>1330</v>
      </c>
      <c r="J111" s="269">
        <v>50</v>
      </c>
      <c r="K111" s="281"/>
    </row>
    <row r="112" spans="2:11" s="1" customFormat="1" ht="15" customHeight="1">
      <c r="B112" s="292"/>
      <c r="C112" s="269" t="s">
        <v>1353</v>
      </c>
      <c r="D112" s="269"/>
      <c r="E112" s="269"/>
      <c r="F112" s="290" t="s">
        <v>1334</v>
      </c>
      <c r="G112" s="269"/>
      <c r="H112" s="269" t="s">
        <v>1368</v>
      </c>
      <c r="I112" s="269" t="s">
        <v>1330</v>
      </c>
      <c r="J112" s="269">
        <v>50</v>
      </c>
      <c r="K112" s="281"/>
    </row>
    <row r="113" spans="2:11" s="1" customFormat="1" ht="15" customHeight="1">
      <c r="B113" s="292"/>
      <c r="C113" s="269" t="s">
        <v>52</v>
      </c>
      <c r="D113" s="269"/>
      <c r="E113" s="269"/>
      <c r="F113" s="290" t="s">
        <v>1328</v>
      </c>
      <c r="G113" s="269"/>
      <c r="H113" s="269" t="s">
        <v>1369</v>
      </c>
      <c r="I113" s="269" t="s">
        <v>1330</v>
      </c>
      <c r="J113" s="269">
        <v>20</v>
      </c>
      <c r="K113" s="281"/>
    </row>
    <row r="114" spans="2:11" s="1" customFormat="1" ht="15" customHeight="1">
      <c r="B114" s="292"/>
      <c r="C114" s="269" t="s">
        <v>1370</v>
      </c>
      <c r="D114" s="269"/>
      <c r="E114" s="269"/>
      <c r="F114" s="290" t="s">
        <v>1328</v>
      </c>
      <c r="G114" s="269"/>
      <c r="H114" s="269" t="s">
        <v>1371</v>
      </c>
      <c r="I114" s="269" t="s">
        <v>1330</v>
      </c>
      <c r="J114" s="269">
        <v>120</v>
      </c>
      <c r="K114" s="281"/>
    </row>
    <row r="115" spans="2:11" s="1" customFormat="1" ht="15" customHeight="1">
      <c r="B115" s="292"/>
      <c r="C115" s="269" t="s">
        <v>37</v>
      </c>
      <c r="D115" s="269"/>
      <c r="E115" s="269"/>
      <c r="F115" s="290" t="s">
        <v>1328</v>
      </c>
      <c r="G115" s="269"/>
      <c r="H115" s="269" t="s">
        <v>1372</v>
      </c>
      <c r="I115" s="269" t="s">
        <v>1363</v>
      </c>
      <c r="J115" s="269"/>
      <c r="K115" s="281"/>
    </row>
    <row r="116" spans="2:11" s="1" customFormat="1" ht="15" customHeight="1">
      <c r="B116" s="292"/>
      <c r="C116" s="269" t="s">
        <v>47</v>
      </c>
      <c r="D116" s="269"/>
      <c r="E116" s="269"/>
      <c r="F116" s="290" t="s">
        <v>1328</v>
      </c>
      <c r="G116" s="269"/>
      <c r="H116" s="269" t="s">
        <v>1373</v>
      </c>
      <c r="I116" s="269" t="s">
        <v>1363</v>
      </c>
      <c r="J116" s="269"/>
      <c r="K116" s="281"/>
    </row>
    <row r="117" spans="2:11" s="1" customFormat="1" ht="15" customHeight="1">
      <c r="B117" s="292"/>
      <c r="C117" s="269" t="s">
        <v>56</v>
      </c>
      <c r="D117" s="269"/>
      <c r="E117" s="269"/>
      <c r="F117" s="290" t="s">
        <v>1328</v>
      </c>
      <c r="G117" s="269"/>
      <c r="H117" s="269" t="s">
        <v>1374</v>
      </c>
      <c r="I117" s="269" t="s">
        <v>1375</v>
      </c>
      <c r="J117" s="269"/>
      <c r="K117" s="281"/>
    </row>
    <row r="118" spans="2:11" s="1" customFormat="1" ht="15" customHeight="1">
      <c r="B118" s="295"/>
      <c r="C118" s="301"/>
      <c r="D118" s="301"/>
      <c r="E118" s="301"/>
      <c r="F118" s="301"/>
      <c r="G118" s="301"/>
      <c r="H118" s="301"/>
      <c r="I118" s="301"/>
      <c r="J118" s="301"/>
      <c r="K118" s="297"/>
    </row>
    <row r="119" spans="2:11" s="1" customFormat="1" ht="18.75" customHeight="1">
      <c r="B119" s="302"/>
      <c r="C119" s="303"/>
      <c r="D119" s="303"/>
      <c r="E119" s="303"/>
      <c r="F119" s="304"/>
      <c r="G119" s="303"/>
      <c r="H119" s="303"/>
      <c r="I119" s="303"/>
      <c r="J119" s="303"/>
      <c r="K119" s="302"/>
    </row>
    <row r="120" spans="2:11" s="1" customFormat="1" ht="18.75" customHeight="1">
      <c r="B120" s="276"/>
      <c r="C120" s="276"/>
      <c r="D120" s="276"/>
      <c r="E120" s="276"/>
      <c r="F120" s="276"/>
      <c r="G120" s="276"/>
      <c r="H120" s="276"/>
      <c r="I120" s="276"/>
      <c r="J120" s="276"/>
      <c r="K120" s="276"/>
    </row>
    <row r="121" spans="2:11" s="1" customFormat="1" ht="7.5" customHeight="1">
      <c r="B121" s="305"/>
      <c r="C121" s="306"/>
      <c r="D121" s="306"/>
      <c r="E121" s="306"/>
      <c r="F121" s="306"/>
      <c r="G121" s="306"/>
      <c r="H121" s="306"/>
      <c r="I121" s="306"/>
      <c r="J121" s="306"/>
      <c r="K121" s="307"/>
    </row>
    <row r="122" spans="2:11" s="1" customFormat="1" ht="45" customHeight="1">
      <c r="B122" s="308"/>
      <c r="C122" s="396" t="s">
        <v>1376</v>
      </c>
      <c r="D122" s="396"/>
      <c r="E122" s="396"/>
      <c r="F122" s="396"/>
      <c r="G122" s="396"/>
      <c r="H122" s="396"/>
      <c r="I122" s="396"/>
      <c r="J122" s="396"/>
      <c r="K122" s="309"/>
    </row>
    <row r="123" spans="2:11" s="1" customFormat="1" ht="17.25" customHeight="1">
      <c r="B123" s="310"/>
      <c r="C123" s="282" t="s">
        <v>1322</v>
      </c>
      <c r="D123" s="282"/>
      <c r="E123" s="282"/>
      <c r="F123" s="282" t="s">
        <v>1323</v>
      </c>
      <c r="G123" s="283"/>
      <c r="H123" s="282" t="s">
        <v>53</v>
      </c>
      <c r="I123" s="282" t="s">
        <v>56</v>
      </c>
      <c r="J123" s="282" t="s">
        <v>1324</v>
      </c>
      <c r="K123" s="311"/>
    </row>
    <row r="124" spans="2:11" s="1" customFormat="1" ht="17.25" customHeight="1">
      <c r="B124" s="310"/>
      <c r="C124" s="284" t="s">
        <v>1325</v>
      </c>
      <c r="D124" s="284"/>
      <c r="E124" s="284"/>
      <c r="F124" s="285" t="s">
        <v>1326</v>
      </c>
      <c r="G124" s="286"/>
      <c r="H124" s="284"/>
      <c r="I124" s="284"/>
      <c r="J124" s="284" t="s">
        <v>1327</v>
      </c>
      <c r="K124" s="311"/>
    </row>
    <row r="125" spans="2:11" s="1" customFormat="1" ht="5.25" customHeight="1">
      <c r="B125" s="312"/>
      <c r="C125" s="287"/>
      <c r="D125" s="287"/>
      <c r="E125" s="287"/>
      <c r="F125" s="287"/>
      <c r="G125" s="313"/>
      <c r="H125" s="287"/>
      <c r="I125" s="287"/>
      <c r="J125" s="287"/>
      <c r="K125" s="314"/>
    </row>
    <row r="126" spans="2:11" s="1" customFormat="1" ht="15" customHeight="1">
      <c r="B126" s="312"/>
      <c r="C126" s="269" t="s">
        <v>1331</v>
      </c>
      <c r="D126" s="289"/>
      <c r="E126" s="289"/>
      <c r="F126" s="290" t="s">
        <v>1328</v>
      </c>
      <c r="G126" s="269"/>
      <c r="H126" s="269" t="s">
        <v>1368</v>
      </c>
      <c r="I126" s="269" t="s">
        <v>1330</v>
      </c>
      <c r="J126" s="269">
        <v>120</v>
      </c>
      <c r="K126" s="315"/>
    </row>
    <row r="127" spans="2:11" s="1" customFormat="1" ht="15" customHeight="1">
      <c r="B127" s="312"/>
      <c r="C127" s="269" t="s">
        <v>1377</v>
      </c>
      <c r="D127" s="269"/>
      <c r="E127" s="269"/>
      <c r="F127" s="290" t="s">
        <v>1328</v>
      </c>
      <c r="G127" s="269"/>
      <c r="H127" s="269" t="s">
        <v>1378</v>
      </c>
      <c r="I127" s="269" t="s">
        <v>1330</v>
      </c>
      <c r="J127" s="269" t="s">
        <v>1379</v>
      </c>
      <c r="K127" s="315"/>
    </row>
    <row r="128" spans="2:11" s="1" customFormat="1" ht="15" customHeight="1">
      <c r="B128" s="312"/>
      <c r="C128" s="269" t="s">
        <v>1276</v>
      </c>
      <c r="D128" s="269"/>
      <c r="E128" s="269"/>
      <c r="F128" s="290" t="s">
        <v>1328</v>
      </c>
      <c r="G128" s="269"/>
      <c r="H128" s="269" t="s">
        <v>1380</v>
      </c>
      <c r="I128" s="269" t="s">
        <v>1330</v>
      </c>
      <c r="J128" s="269" t="s">
        <v>1379</v>
      </c>
      <c r="K128" s="315"/>
    </row>
    <row r="129" spans="2:11" s="1" customFormat="1" ht="15" customHeight="1">
      <c r="B129" s="312"/>
      <c r="C129" s="269" t="s">
        <v>1339</v>
      </c>
      <c r="D129" s="269"/>
      <c r="E129" s="269"/>
      <c r="F129" s="290" t="s">
        <v>1334</v>
      </c>
      <c r="G129" s="269"/>
      <c r="H129" s="269" t="s">
        <v>1340</v>
      </c>
      <c r="I129" s="269" t="s">
        <v>1330</v>
      </c>
      <c r="J129" s="269">
        <v>15</v>
      </c>
      <c r="K129" s="315"/>
    </row>
    <row r="130" spans="2:11" s="1" customFormat="1" ht="15" customHeight="1">
      <c r="B130" s="312"/>
      <c r="C130" s="293" t="s">
        <v>1341</v>
      </c>
      <c r="D130" s="293"/>
      <c r="E130" s="293"/>
      <c r="F130" s="294" t="s">
        <v>1334</v>
      </c>
      <c r="G130" s="293"/>
      <c r="H130" s="293" t="s">
        <v>1342</v>
      </c>
      <c r="I130" s="293" t="s">
        <v>1330</v>
      </c>
      <c r="J130" s="293">
        <v>15</v>
      </c>
      <c r="K130" s="315"/>
    </row>
    <row r="131" spans="2:11" s="1" customFormat="1" ht="15" customHeight="1">
      <c r="B131" s="312"/>
      <c r="C131" s="293" t="s">
        <v>1343</v>
      </c>
      <c r="D131" s="293"/>
      <c r="E131" s="293"/>
      <c r="F131" s="294" t="s">
        <v>1334</v>
      </c>
      <c r="G131" s="293"/>
      <c r="H131" s="293" t="s">
        <v>1344</v>
      </c>
      <c r="I131" s="293" t="s">
        <v>1330</v>
      </c>
      <c r="J131" s="293">
        <v>20</v>
      </c>
      <c r="K131" s="315"/>
    </row>
    <row r="132" spans="2:11" s="1" customFormat="1" ht="15" customHeight="1">
      <c r="B132" s="312"/>
      <c r="C132" s="293" t="s">
        <v>1345</v>
      </c>
      <c r="D132" s="293"/>
      <c r="E132" s="293"/>
      <c r="F132" s="294" t="s">
        <v>1334</v>
      </c>
      <c r="G132" s="293"/>
      <c r="H132" s="293" t="s">
        <v>1346</v>
      </c>
      <c r="I132" s="293" t="s">
        <v>1330</v>
      </c>
      <c r="J132" s="293">
        <v>20</v>
      </c>
      <c r="K132" s="315"/>
    </row>
    <row r="133" spans="2:11" s="1" customFormat="1" ht="15" customHeight="1">
      <c r="B133" s="312"/>
      <c r="C133" s="269" t="s">
        <v>1333</v>
      </c>
      <c r="D133" s="269"/>
      <c r="E133" s="269"/>
      <c r="F133" s="290" t="s">
        <v>1334</v>
      </c>
      <c r="G133" s="269"/>
      <c r="H133" s="269" t="s">
        <v>1368</v>
      </c>
      <c r="I133" s="269" t="s">
        <v>1330</v>
      </c>
      <c r="J133" s="269">
        <v>50</v>
      </c>
      <c r="K133" s="315"/>
    </row>
    <row r="134" spans="2:11" s="1" customFormat="1" ht="15" customHeight="1">
      <c r="B134" s="312"/>
      <c r="C134" s="269" t="s">
        <v>1347</v>
      </c>
      <c r="D134" s="269"/>
      <c r="E134" s="269"/>
      <c r="F134" s="290" t="s">
        <v>1334</v>
      </c>
      <c r="G134" s="269"/>
      <c r="H134" s="269" t="s">
        <v>1368</v>
      </c>
      <c r="I134" s="269" t="s">
        <v>1330</v>
      </c>
      <c r="J134" s="269">
        <v>50</v>
      </c>
      <c r="K134" s="315"/>
    </row>
    <row r="135" spans="2:11" s="1" customFormat="1" ht="15" customHeight="1">
      <c r="B135" s="312"/>
      <c r="C135" s="269" t="s">
        <v>1353</v>
      </c>
      <c r="D135" s="269"/>
      <c r="E135" s="269"/>
      <c r="F135" s="290" t="s">
        <v>1334</v>
      </c>
      <c r="G135" s="269"/>
      <c r="H135" s="269" t="s">
        <v>1368</v>
      </c>
      <c r="I135" s="269" t="s">
        <v>1330</v>
      </c>
      <c r="J135" s="269">
        <v>50</v>
      </c>
      <c r="K135" s="315"/>
    </row>
    <row r="136" spans="2:11" s="1" customFormat="1" ht="15" customHeight="1">
      <c r="B136" s="312"/>
      <c r="C136" s="269" t="s">
        <v>1355</v>
      </c>
      <c r="D136" s="269"/>
      <c r="E136" s="269"/>
      <c r="F136" s="290" t="s">
        <v>1334</v>
      </c>
      <c r="G136" s="269"/>
      <c r="H136" s="269" t="s">
        <v>1368</v>
      </c>
      <c r="I136" s="269" t="s">
        <v>1330</v>
      </c>
      <c r="J136" s="269">
        <v>50</v>
      </c>
      <c r="K136" s="315"/>
    </row>
    <row r="137" spans="2:11" s="1" customFormat="1" ht="15" customHeight="1">
      <c r="B137" s="312"/>
      <c r="C137" s="269" t="s">
        <v>1356</v>
      </c>
      <c r="D137" s="269"/>
      <c r="E137" s="269"/>
      <c r="F137" s="290" t="s">
        <v>1334</v>
      </c>
      <c r="G137" s="269"/>
      <c r="H137" s="269" t="s">
        <v>1381</v>
      </c>
      <c r="I137" s="269" t="s">
        <v>1330</v>
      </c>
      <c r="J137" s="269">
        <v>255</v>
      </c>
      <c r="K137" s="315"/>
    </row>
    <row r="138" spans="2:11" s="1" customFormat="1" ht="15" customHeight="1">
      <c r="B138" s="312"/>
      <c r="C138" s="269" t="s">
        <v>1358</v>
      </c>
      <c r="D138" s="269"/>
      <c r="E138" s="269"/>
      <c r="F138" s="290" t="s">
        <v>1328</v>
      </c>
      <c r="G138" s="269"/>
      <c r="H138" s="269" t="s">
        <v>1382</v>
      </c>
      <c r="I138" s="269" t="s">
        <v>1360</v>
      </c>
      <c r="J138" s="269"/>
      <c r="K138" s="315"/>
    </row>
    <row r="139" spans="2:11" s="1" customFormat="1" ht="15" customHeight="1">
      <c r="B139" s="312"/>
      <c r="C139" s="269" t="s">
        <v>1361</v>
      </c>
      <c r="D139" s="269"/>
      <c r="E139" s="269"/>
      <c r="F139" s="290" t="s">
        <v>1328</v>
      </c>
      <c r="G139" s="269"/>
      <c r="H139" s="269" t="s">
        <v>1383</v>
      </c>
      <c r="I139" s="269" t="s">
        <v>1363</v>
      </c>
      <c r="J139" s="269"/>
      <c r="K139" s="315"/>
    </row>
    <row r="140" spans="2:11" s="1" customFormat="1" ht="15" customHeight="1">
      <c r="B140" s="312"/>
      <c r="C140" s="269" t="s">
        <v>1364</v>
      </c>
      <c r="D140" s="269"/>
      <c r="E140" s="269"/>
      <c r="F140" s="290" t="s">
        <v>1328</v>
      </c>
      <c r="G140" s="269"/>
      <c r="H140" s="269" t="s">
        <v>1364</v>
      </c>
      <c r="I140" s="269" t="s">
        <v>1363</v>
      </c>
      <c r="J140" s="269"/>
      <c r="K140" s="315"/>
    </row>
    <row r="141" spans="2:11" s="1" customFormat="1" ht="15" customHeight="1">
      <c r="B141" s="312"/>
      <c r="C141" s="269" t="s">
        <v>37</v>
      </c>
      <c r="D141" s="269"/>
      <c r="E141" s="269"/>
      <c r="F141" s="290" t="s">
        <v>1328</v>
      </c>
      <c r="G141" s="269"/>
      <c r="H141" s="269" t="s">
        <v>1384</v>
      </c>
      <c r="I141" s="269" t="s">
        <v>1363</v>
      </c>
      <c r="J141" s="269"/>
      <c r="K141" s="315"/>
    </row>
    <row r="142" spans="2:11" s="1" customFormat="1" ht="15" customHeight="1">
      <c r="B142" s="312"/>
      <c r="C142" s="269" t="s">
        <v>1385</v>
      </c>
      <c r="D142" s="269"/>
      <c r="E142" s="269"/>
      <c r="F142" s="290" t="s">
        <v>1328</v>
      </c>
      <c r="G142" s="269"/>
      <c r="H142" s="269" t="s">
        <v>1386</v>
      </c>
      <c r="I142" s="269" t="s">
        <v>1363</v>
      </c>
      <c r="J142" s="269"/>
      <c r="K142" s="315"/>
    </row>
    <row r="143" spans="2:11" s="1" customFormat="1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spans="2:11" s="1" customFormat="1" ht="18.75" customHeight="1">
      <c r="B144" s="303"/>
      <c r="C144" s="303"/>
      <c r="D144" s="303"/>
      <c r="E144" s="303"/>
      <c r="F144" s="304"/>
      <c r="G144" s="303"/>
      <c r="H144" s="303"/>
      <c r="I144" s="303"/>
      <c r="J144" s="303"/>
      <c r="K144" s="303"/>
    </row>
    <row r="145" spans="2:11" s="1" customFormat="1" ht="18.75" customHeight="1">
      <c r="B145" s="276"/>
      <c r="C145" s="276"/>
      <c r="D145" s="276"/>
      <c r="E145" s="276"/>
      <c r="F145" s="276"/>
      <c r="G145" s="276"/>
      <c r="H145" s="276"/>
      <c r="I145" s="276"/>
      <c r="J145" s="276"/>
      <c r="K145" s="276"/>
    </row>
    <row r="146" spans="2:11" s="1" customFormat="1" ht="7.5" customHeight="1">
      <c r="B146" s="277"/>
      <c r="C146" s="278"/>
      <c r="D146" s="278"/>
      <c r="E146" s="278"/>
      <c r="F146" s="278"/>
      <c r="G146" s="278"/>
      <c r="H146" s="278"/>
      <c r="I146" s="278"/>
      <c r="J146" s="278"/>
      <c r="K146" s="279"/>
    </row>
    <row r="147" spans="2:11" s="1" customFormat="1" ht="45" customHeight="1">
      <c r="B147" s="280"/>
      <c r="C147" s="398" t="s">
        <v>1387</v>
      </c>
      <c r="D147" s="398"/>
      <c r="E147" s="398"/>
      <c r="F147" s="398"/>
      <c r="G147" s="398"/>
      <c r="H147" s="398"/>
      <c r="I147" s="398"/>
      <c r="J147" s="398"/>
      <c r="K147" s="281"/>
    </row>
    <row r="148" spans="2:11" s="1" customFormat="1" ht="17.25" customHeight="1">
      <c r="B148" s="280"/>
      <c r="C148" s="282" t="s">
        <v>1322</v>
      </c>
      <c r="D148" s="282"/>
      <c r="E148" s="282"/>
      <c r="F148" s="282" t="s">
        <v>1323</v>
      </c>
      <c r="G148" s="283"/>
      <c r="H148" s="282" t="s">
        <v>53</v>
      </c>
      <c r="I148" s="282" t="s">
        <v>56</v>
      </c>
      <c r="J148" s="282" t="s">
        <v>1324</v>
      </c>
      <c r="K148" s="281"/>
    </row>
    <row r="149" spans="2:11" s="1" customFormat="1" ht="17.25" customHeight="1">
      <c r="B149" s="280"/>
      <c r="C149" s="284" t="s">
        <v>1325</v>
      </c>
      <c r="D149" s="284"/>
      <c r="E149" s="284"/>
      <c r="F149" s="285" t="s">
        <v>1326</v>
      </c>
      <c r="G149" s="286"/>
      <c r="H149" s="284"/>
      <c r="I149" s="284"/>
      <c r="J149" s="284" t="s">
        <v>1327</v>
      </c>
      <c r="K149" s="281"/>
    </row>
    <row r="150" spans="2:11" s="1" customFormat="1" ht="5.25" customHeight="1">
      <c r="B150" s="292"/>
      <c r="C150" s="287"/>
      <c r="D150" s="287"/>
      <c r="E150" s="287"/>
      <c r="F150" s="287"/>
      <c r="G150" s="288"/>
      <c r="H150" s="287"/>
      <c r="I150" s="287"/>
      <c r="J150" s="287"/>
      <c r="K150" s="315"/>
    </row>
    <row r="151" spans="2:11" s="1" customFormat="1" ht="15" customHeight="1">
      <c r="B151" s="292"/>
      <c r="C151" s="319" t="s">
        <v>1331</v>
      </c>
      <c r="D151" s="269"/>
      <c r="E151" s="269"/>
      <c r="F151" s="320" t="s">
        <v>1328</v>
      </c>
      <c r="G151" s="269"/>
      <c r="H151" s="319" t="s">
        <v>1368</v>
      </c>
      <c r="I151" s="319" t="s">
        <v>1330</v>
      </c>
      <c r="J151" s="319">
        <v>120</v>
      </c>
      <c r="K151" s="315"/>
    </row>
    <row r="152" spans="2:11" s="1" customFormat="1" ht="15" customHeight="1">
      <c r="B152" s="292"/>
      <c r="C152" s="319" t="s">
        <v>1377</v>
      </c>
      <c r="D152" s="269"/>
      <c r="E152" s="269"/>
      <c r="F152" s="320" t="s">
        <v>1328</v>
      </c>
      <c r="G152" s="269"/>
      <c r="H152" s="319" t="s">
        <v>1388</v>
      </c>
      <c r="I152" s="319" t="s">
        <v>1330</v>
      </c>
      <c r="J152" s="319" t="s">
        <v>1379</v>
      </c>
      <c r="K152" s="315"/>
    </row>
    <row r="153" spans="2:11" s="1" customFormat="1" ht="15" customHeight="1">
      <c r="B153" s="292"/>
      <c r="C153" s="319" t="s">
        <v>1276</v>
      </c>
      <c r="D153" s="269"/>
      <c r="E153" s="269"/>
      <c r="F153" s="320" t="s">
        <v>1328</v>
      </c>
      <c r="G153" s="269"/>
      <c r="H153" s="319" t="s">
        <v>1389</v>
      </c>
      <c r="I153" s="319" t="s">
        <v>1330</v>
      </c>
      <c r="J153" s="319" t="s">
        <v>1379</v>
      </c>
      <c r="K153" s="315"/>
    </row>
    <row r="154" spans="2:11" s="1" customFormat="1" ht="15" customHeight="1">
      <c r="B154" s="292"/>
      <c r="C154" s="319" t="s">
        <v>1333</v>
      </c>
      <c r="D154" s="269"/>
      <c r="E154" s="269"/>
      <c r="F154" s="320" t="s">
        <v>1334</v>
      </c>
      <c r="G154" s="269"/>
      <c r="H154" s="319" t="s">
        <v>1368</v>
      </c>
      <c r="I154" s="319" t="s">
        <v>1330</v>
      </c>
      <c r="J154" s="319">
        <v>50</v>
      </c>
      <c r="K154" s="315"/>
    </row>
    <row r="155" spans="2:11" s="1" customFormat="1" ht="15" customHeight="1">
      <c r="B155" s="292"/>
      <c r="C155" s="319" t="s">
        <v>1336</v>
      </c>
      <c r="D155" s="269"/>
      <c r="E155" s="269"/>
      <c r="F155" s="320" t="s">
        <v>1328</v>
      </c>
      <c r="G155" s="269"/>
      <c r="H155" s="319" t="s">
        <v>1368</v>
      </c>
      <c r="I155" s="319" t="s">
        <v>1338</v>
      </c>
      <c r="J155" s="319"/>
      <c r="K155" s="315"/>
    </row>
    <row r="156" spans="2:11" s="1" customFormat="1" ht="15" customHeight="1">
      <c r="B156" s="292"/>
      <c r="C156" s="319" t="s">
        <v>1347</v>
      </c>
      <c r="D156" s="269"/>
      <c r="E156" s="269"/>
      <c r="F156" s="320" t="s">
        <v>1334</v>
      </c>
      <c r="G156" s="269"/>
      <c r="H156" s="319" t="s">
        <v>1368</v>
      </c>
      <c r="I156" s="319" t="s">
        <v>1330</v>
      </c>
      <c r="J156" s="319">
        <v>50</v>
      </c>
      <c r="K156" s="315"/>
    </row>
    <row r="157" spans="2:11" s="1" customFormat="1" ht="15" customHeight="1">
      <c r="B157" s="292"/>
      <c r="C157" s="319" t="s">
        <v>1355</v>
      </c>
      <c r="D157" s="269"/>
      <c r="E157" s="269"/>
      <c r="F157" s="320" t="s">
        <v>1334</v>
      </c>
      <c r="G157" s="269"/>
      <c r="H157" s="319" t="s">
        <v>1368</v>
      </c>
      <c r="I157" s="319" t="s">
        <v>1330</v>
      </c>
      <c r="J157" s="319">
        <v>50</v>
      </c>
      <c r="K157" s="315"/>
    </row>
    <row r="158" spans="2:11" s="1" customFormat="1" ht="15" customHeight="1">
      <c r="B158" s="292"/>
      <c r="C158" s="319" t="s">
        <v>1353</v>
      </c>
      <c r="D158" s="269"/>
      <c r="E158" s="269"/>
      <c r="F158" s="320" t="s">
        <v>1334</v>
      </c>
      <c r="G158" s="269"/>
      <c r="H158" s="319" t="s">
        <v>1368</v>
      </c>
      <c r="I158" s="319" t="s">
        <v>1330</v>
      </c>
      <c r="J158" s="319">
        <v>50</v>
      </c>
      <c r="K158" s="315"/>
    </row>
    <row r="159" spans="2:11" s="1" customFormat="1" ht="15" customHeight="1">
      <c r="B159" s="292"/>
      <c r="C159" s="319" t="s">
        <v>98</v>
      </c>
      <c r="D159" s="269"/>
      <c r="E159" s="269"/>
      <c r="F159" s="320" t="s">
        <v>1328</v>
      </c>
      <c r="G159" s="269"/>
      <c r="H159" s="319" t="s">
        <v>1390</v>
      </c>
      <c r="I159" s="319" t="s">
        <v>1330</v>
      </c>
      <c r="J159" s="319" t="s">
        <v>1391</v>
      </c>
      <c r="K159" s="315"/>
    </row>
    <row r="160" spans="2:11" s="1" customFormat="1" ht="15" customHeight="1">
      <c r="B160" s="292"/>
      <c r="C160" s="319" t="s">
        <v>1392</v>
      </c>
      <c r="D160" s="269"/>
      <c r="E160" s="269"/>
      <c r="F160" s="320" t="s">
        <v>1328</v>
      </c>
      <c r="G160" s="269"/>
      <c r="H160" s="319" t="s">
        <v>1393</v>
      </c>
      <c r="I160" s="319" t="s">
        <v>1363</v>
      </c>
      <c r="J160" s="319"/>
      <c r="K160" s="315"/>
    </row>
    <row r="161" spans="2:11" s="1" customFormat="1" ht="15" customHeight="1">
      <c r="B161" s="321"/>
      <c r="C161" s="301"/>
      <c r="D161" s="301"/>
      <c r="E161" s="301"/>
      <c r="F161" s="301"/>
      <c r="G161" s="301"/>
      <c r="H161" s="301"/>
      <c r="I161" s="301"/>
      <c r="J161" s="301"/>
      <c r="K161" s="322"/>
    </row>
    <row r="162" spans="2:11" s="1" customFormat="1" ht="18.75" customHeight="1">
      <c r="B162" s="303"/>
      <c r="C162" s="313"/>
      <c r="D162" s="313"/>
      <c r="E162" s="313"/>
      <c r="F162" s="323"/>
      <c r="G162" s="313"/>
      <c r="H162" s="313"/>
      <c r="I162" s="313"/>
      <c r="J162" s="313"/>
      <c r="K162" s="303"/>
    </row>
    <row r="163" spans="2:11" s="1" customFormat="1" ht="18.75" customHeight="1">
      <c r="B163" s="276"/>
      <c r="C163" s="276"/>
      <c r="D163" s="276"/>
      <c r="E163" s="276"/>
      <c r="F163" s="276"/>
      <c r="G163" s="276"/>
      <c r="H163" s="276"/>
      <c r="I163" s="276"/>
      <c r="J163" s="276"/>
      <c r="K163" s="276"/>
    </row>
    <row r="164" spans="2:11" s="1" customFormat="1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spans="2:11" s="1" customFormat="1" ht="45" customHeight="1">
      <c r="B165" s="261"/>
      <c r="C165" s="396" t="s">
        <v>1394</v>
      </c>
      <c r="D165" s="396"/>
      <c r="E165" s="396"/>
      <c r="F165" s="396"/>
      <c r="G165" s="396"/>
      <c r="H165" s="396"/>
      <c r="I165" s="396"/>
      <c r="J165" s="396"/>
      <c r="K165" s="262"/>
    </row>
    <row r="166" spans="2:11" s="1" customFormat="1" ht="17.25" customHeight="1">
      <c r="B166" s="261"/>
      <c r="C166" s="282" t="s">
        <v>1322</v>
      </c>
      <c r="D166" s="282"/>
      <c r="E166" s="282"/>
      <c r="F166" s="282" t="s">
        <v>1323</v>
      </c>
      <c r="G166" s="324"/>
      <c r="H166" s="325" t="s">
        <v>53</v>
      </c>
      <c r="I166" s="325" t="s">
        <v>56</v>
      </c>
      <c r="J166" s="282" t="s">
        <v>1324</v>
      </c>
      <c r="K166" s="262"/>
    </row>
    <row r="167" spans="2:11" s="1" customFormat="1" ht="17.25" customHeight="1">
      <c r="B167" s="263"/>
      <c r="C167" s="284" t="s">
        <v>1325</v>
      </c>
      <c r="D167" s="284"/>
      <c r="E167" s="284"/>
      <c r="F167" s="285" t="s">
        <v>1326</v>
      </c>
      <c r="G167" s="326"/>
      <c r="H167" s="327"/>
      <c r="I167" s="327"/>
      <c r="J167" s="284" t="s">
        <v>1327</v>
      </c>
      <c r="K167" s="264"/>
    </row>
    <row r="168" spans="2:11" s="1" customFormat="1" ht="5.25" customHeight="1">
      <c r="B168" s="292"/>
      <c r="C168" s="287"/>
      <c r="D168" s="287"/>
      <c r="E168" s="287"/>
      <c r="F168" s="287"/>
      <c r="G168" s="288"/>
      <c r="H168" s="287"/>
      <c r="I168" s="287"/>
      <c r="J168" s="287"/>
      <c r="K168" s="315"/>
    </row>
    <row r="169" spans="2:11" s="1" customFormat="1" ht="15" customHeight="1">
      <c r="B169" s="292"/>
      <c r="C169" s="269" t="s">
        <v>1331</v>
      </c>
      <c r="D169" s="269"/>
      <c r="E169" s="269"/>
      <c r="F169" s="290" t="s">
        <v>1328</v>
      </c>
      <c r="G169" s="269"/>
      <c r="H169" s="269" t="s">
        <v>1368</v>
      </c>
      <c r="I169" s="269" t="s">
        <v>1330</v>
      </c>
      <c r="J169" s="269">
        <v>120</v>
      </c>
      <c r="K169" s="315"/>
    </row>
    <row r="170" spans="2:11" s="1" customFormat="1" ht="15" customHeight="1">
      <c r="B170" s="292"/>
      <c r="C170" s="269" t="s">
        <v>1377</v>
      </c>
      <c r="D170" s="269"/>
      <c r="E170" s="269"/>
      <c r="F170" s="290" t="s">
        <v>1328</v>
      </c>
      <c r="G170" s="269"/>
      <c r="H170" s="269" t="s">
        <v>1378</v>
      </c>
      <c r="I170" s="269" t="s">
        <v>1330</v>
      </c>
      <c r="J170" s="269" t="s">
        <v>1379</v>
      </c>
      <c r="K170" s="315"/>
    </row>
    <row r="171" spans="2:11" s="1" customFormat="1" ht="15" customHeight="1">
      <c r="B171" s="292"/>
      <c r="C171" s="269" t="s">
        <v>1276</v>
      </c>
      <c r="D171" s="269"/>
      <c r="E171" s="269"/>
      <c r="F171" s="290" t="s">
        <v>1328</v>
      </c>
      <c r="G171" s="269"/>
      <c r="H171" s="269" t="s">
        <v>1395</v>
      </c>
      <c r="I171" s="269" t="s">
        <v>1330</v>
      </c>
      <c r="J171" s="269" t="s">
        <v>1379</v>
      </c>
      <c r="K171" s="315"/>
    </row>
    <row r="172" spans="2:11" s="1" customFormat="1" ht="15" customHeight="1">
      <c r="B172" s="292"/>
      <c r="C172" s="269" t="s">
        <v>1333</v>
      </c>
      <c r="D172" s="269"/>
      <c r="E172" s="269"/>
      <c r="F172" s="290" t="s">
        <v>1334</v>
      </c>
      <c r="G172" s="269"/>
      <c r="H172" s="269" t="s">
        <v>1395</v>
      </c>
      <c r="I172" s="269" t="s">
        <v>1330</v>
      </c>
      <c r="J172" s="269">
        <v>50</v>
      </c>
      <c r="K172" s="315"/>
    </row>
    <row r="173" spans="2:11" s="1" customFormat="1" ht="15" customHeight="1">
      <c r="B173" s="292"/>
      <c r="C173" s="269" t="s">
        <v>1336</v>
      </c>
      <c r="D173" s="269"/>
      <c r="E173" s="269"/>
      <c r="F173" s="290" t="s">
        <v>1328</v>
      </c>
      <c r="G173" s="269"/>
      <c r="H173" s="269" t="s">
        <v>1395</v>
      </c>
      <c r="I173" s="269" t="s">
        <v>1338</v>
      </c>
      <c r="J173" s="269"/>
      <c r="K173" s="315"/>
    </row>
    <row r="174" spans="2:11" s="1" customFormat="1" ht="15" customHeight="1">
      <c r="B174" s="292"/>
      <c r="C174" s="269" t="s">
        <v>1347</v>
      </c>
      <c r="D174" s="269"/>
      <c r="E174" s="269"/>
      <c r="F174" s="290" t="s">
        <v>1334</v>
      </c>
      <c r="G174" s="269"/>
      <c r="H174" s="269" t="s">
        <v>1395</v>
      </c>
      <c r="I174" s="269" t="s">
        <v>1330</v>
      </c>
      <c r="J174" s="269">
        <v>50</v>
      </c>
      <c r="K174" s="315"/>
    </row>
    <row r="175" spans="2:11" s="1" customFormat="1" ht="15" customHeight="1">
      <c r="B175" s="292"/>
      <c r="C175" s="269" t="s">
        <v>1355</v>
      </c>
      <c r="D175" s="269"/>
      <c r="E175" s="269"/>
      <c r="F175" s="290" t="s">
        <v>1334</v>
      </c>
      <c r="G175" s="269"/>
      <c r="H175" s="269" t="s">
        <v>1395</v>
      </c>
      <c r="I175" s="269" t="s">
        <v>1330</v>
      </c>
      <c r="J175" s="269">
        <v>50</v>
      </c>
      <c r="K175" s="315"/>
    </row>
    <row r="176" spans="2:11" s="1" customFormat="1" ht="15" customHeight="1">
      <c r="B176" s="292"/>
      <c r="C176" s="269" t="s">
        <v>1353</v>
      </c>
      <c r="D176" s="269"/>
      <c r="E176" s="269"/>
      <c r="F176" s="290" t="s">
        <v>1334</v>
      </c>
      <c r="G176" s="269"/>
      <c r="H176" s="269" t="s">
        <v>1395</v>
      </c>
      <c r="I176" s="269" t="s">
        <v>1330</v>
      </c>
      <c r="J176" s="269">
        <v>50</v>
      </c>
      <c r="K176" s="315"/>
    </row>
    <row r="177" spans="2:11" s="1" customFormat="1" ht="15" customHeight="1">
      <c r="B177" s="292"/>
      <c r="C177" s="269" t="s">
        <v>109</v>
      </c>
      <c r="D177" s="269"/>
      <c r="E177" s="269"/>
      <c r="F177" s="290" t="s">
        <v>1328</v>
      </c>
      <c r="G177" s="269"/>
      <c r="H177" s="269" t="s">
        <v>1396</v>
      </c>
      <c r="I177" s="269" t="s">
        <v>1397</v>
      </c>
      <c r="J177" s="269"/>
      <c r="K177" s="315"/>
    </row>
    <row r="178" spans="2:11" s="1" customFormat="1" ht="15" customHeight="1">
      <c r="B178" s="292"/>
      <c r="C178" s="269" t="s">
        <v>56</v>
      </c>
      <c r="D178" s="269"/>
      <c r="E178" s="269"/>
      <c r="F178" s="290" t="s">
        <v>1328</v>
      </c>
      <c r="G178" s="269"/>
      <c r="H178" s="269" t="s">
        <v>1398</v>
      </c>
      <c r="I178" s="269" t="s">
        <v>1399</v>
      </c>
      <c r="J178" s="269">
        <v>1</v>
      </c>
      <c r="K178" s="315"/>
    </row>
    <row r="179" spans="2:11" s="1" customFormat="1" ht="15" customHeight="1">
      <c r="B179" s="292"/>
      <c r="C179" s="269" t="s">
        <v>52</v>
      </c>
      <c r="D179" s="269"/>
      <c r="E179" s="269"/>
      <c r="F179" s="290" t="s">
        <v>1328</v>
      </c>
      <c r="G179" s="269"/>
      <c r="H179" s="269" t="s">
        <v>1400</v>
      </c>
      <c r="I179" s="269" t="s">
        <v>1330</v>
      </c>
      <c r="J179" s="269">
        <v>20</v>
      </c>
      <c r="K179" s="315"/>
    </row>
    <row r="180" spans="2:11" s="1" customFormat="1" ht="15" customHeight="1">
      <c r="B180" s="292"/>
      <c r="C180" s="269" t="s">
        <v>53</v>
      </c>
      <c r="D180" s="269"/>
      <c r="E180" s="269"/>
      <c r="F180" s="290" t="s">
        <v>1328</v>
      </c>
      <c r="G180" s="269"/>
      <c r="H180" s="269" t="s">
        <v>1401</v>
      </c>
      <c r="I180" s="269" t="s">
        <v>1330</v>
      </c>
      <c r="J180" s="269">
        <v>255</v>
      </c>
      <c r="K180" s="315"/>
    </row>
    <row r="181" spans="2:11" s="1" customFormat="1" ht="15" customHeight="1">
      <c r="B181" s="292"/>
      <c r="C181" s="269" t="s">
        <v>110</v>
      </c>
      <c r="D181" s="269"/>
      <c r="E181" s="269"/>
      <c r="F181" s="290" t="s">
        <v>1328</v>
      </c>
      <c r="G181" s="269"/>
      <c r="H181" s="269" t="s">
        <v>1292</v>
      </c>
      <c r="I181" s="269" t="s">
        <v>1330</v>
      </c>
      <c r="J181" s="269">
        <v>10</v>
      </c>
      <c r="K181" s="315"/>
    </row>
    <row r="182" spans="2:11" s="1" customFormat="1" ht="15" customHeight="1">
      <c r="B182" s="292"/>
      <c r="C182" s="269" t="s">
        <v>111</v>
      </c>
      <c r="D182" s="269"/>
      <c r="E182" s="269"/>
      <c r="F182" s="290" t="s">
        <v>1328</v>
      </c>
      <c r="G182" s="269"/>
      <c r="H182" s="269" t="s">
        <v>1402</v>
      </c>
      <c r="I182" s="269" t="s">
        <v>1363</v>
      </c>
      <c r="J182" s="269"/>
      <c r="K182" s="315"/>
    </row>
    <row r="183" spans="2:11" s="1" customFormat="1" ht="15" customHeight="1">
      <c r="B183" s="292"/>
      <c r="C183" s="269" t="s">
        <v>1403</v>
      </c>
      <c r="D183" s="269"/>
      <c r="E183" s="269"/>
      <c r="F183" s="290" t="s">
        <v>1328</v>
      </c>
      <c r="G183" s="269"/>
      <c r="H183" s="269" t="s">
        <v>1404</v>
      </c>
      <c r="I183" s="269" t="s">
        <v>1363</v>
      </c>
      <c r="J183" s="269"/>
      <c r="K183" s="315"/>
    </row>
    <row r="184" spans="2:11" s="1" customFormat="1" ht="15" customHeight="1">
      <c r="B184" s="292"/>
      <c r="C184" s="269" t="s">
        <v>1392</v>
      </c>
      <c r="D184" s="269"/>
      <c r="E184" s="269"/>
      <c r="F184" s="290" t="s">
        <v>1328</v>
      </c>
      <c r="G184" s="269"/>
      <c r="H184" s="269" t="s">
        <v>1405</v>
      </c>
      <c r="I184" s="269" t="s">
        <v>1363</v>
      </c>
      <c r="J184" s="269"/>
      <c r="K184" s="315"/>
    </row>
    <row r="185" spans="2:11" s="1" customFormat="1" ht="15" customHeight="1">
      <c r="B185" s="292"/>
      <c r="C185" s="269" t="s">
        <v>113</v>
      </c>
      <c r="D185" s="269"/>
      <c r="E185" s="269"/>
      <c r="F185" s="290" t="s">
        <v>1334</v>
      </c>
      <c r="G185" s="269"/>
      <c r="H185" s="269" t="s">
        <v>1406</v>
      </c>
      <c r="I185" s="269" t="s">
        <v>1330</v>
      </c>
      <c r="J185" s="269">
        <v>50</v>
      </c>
      <c r="K185" s="315"/>
    </row>
    <row r="186" spans="2:11" s="1" customFormat="1" ht="15" customHeight="1">
      <c r="B186" s="292"/>
      <c r="C186" s="269" t="s">
        <v>1407</v>
      </c>
      <c r="D186" s="269"/>
      <c r="E186" s="269"/>
      <c r="F186" s="290" t="s">
        <v>1334</v>
      </c>
      <c r="G186" s="269"/>
      <c r="H186" s="269" t="s">
        <v>1408</v>
      </c>
      <c r="I186" s="269" t="s">
        <v>1409</v>
      </c>
      <c r="J186" s="269"/>
      <c r="K186" s="315"/>
    </row>
    <row r="187" spans="2:11" s="1" customFormat="1" ht="15" customHeight="1">
      <c r="B187" s="292"/>
      <c r="C187" s="269" t="s">
        <v>1410</v>
      </c>
      <c r="D187" s="269"/>
      <c r="E187" s="269"/>
      <c r="F187" s="290" t="s">
        <v>1334</v>
      </c>
      <c r="G187" s="269"/>
      <c r="H187" s="269" t="s">
        <v>1411</v>
      </c>
      <c r="I187" s="269" t="s">
        <v>1409</v>
      </c>
      <c r="J187" s="269"/>
      <c r="K187" s="315"/>
    </row>
    <row r="188" spans="2:11" s="1" customFormat="1" ht="15" customHeight="1">
      <c r="B188" s="292"/>
      <c r="C188" s="269" t="s">
        <v>1412</v>
      </c>
      <c r="D188" s="269"/>
      <c r="E188" s="269"/>
      <c r="F188" s="290" t="s">
        <v>1334</v>
      </c>
      <c r="G188" s="269"/>
      <c r="H188" s="269" t="s">
        <v>1413</v>
      </c>
      <c r="I188" s="269" t="s">
        <v>1409</v>
      </c>
      <c r="J188" s="269"/>
      <c r="K188" s="315"/>
    </row>
    <row r="189" spans="2:11" s="1" customFormat="1" ht="15" customHeight="1">
      <c r="B189" s="292"/>
      <c r="C189" s="328" t="s">
        <v>1414</v>
      </c>
      <c r="D189" s="269"/>
      <c r="E189" s="269"/>
      <c r="F189" s="290" t="s">
        <v>1334</v>
      </c>
      <c r="G189" s="269"/>
      <c r="H189" s="269" t="s">
        <v>1415</v>
      </c>
      <c r="I189" s="269" t="s">
        <v>1416</v>
      </c>
      <c r="J189" s="329" t="s">
        <v>1417</v>
      </c>
      <c r="K189" s="315"/>
    </row>
    <row r="190" spans="2:11" s="18" customFormat="1" ht="15" customHeight="1">
      <c r="B190" s="330"/>
      <c r="C190" s="331" t="s">
        <v>1418</v>
      </c>
      <c r="D190" s="332"/>
      <c r="E190" s="332"/>
      <c r="F190" s="333" t="s">
        <v>1334</v>
      </c>
      <c r="G190" s="332"/>
      <c r="H190" s="332" t="s">
        <v>1419</v>
      </c>
      <c r="I190" s="332" t="s">
        <v>1416</v>
      </c>
      <c r="J190" s="334" t="s">
        <v>1417</v>
      </c>
      <c r="K190" s="335"/>
    </row>
    <row r="191" spans="2:11" s="1" customFormat="1" ht="15" customHeight="1">
      <c r="B191" s="292"/>
      <c r="C191" s="328" t="s">
        <v>41</v>
      </c>
      <c r="D191" s="269"/>
      <c r="E191" s="269"/>
      <c r="F191" s="290" t="s">
        <v>1328</v>
      </c>
      <c r="G191" s="269"/>
      <c r="H191" s="266" t="s">
        <v>1420</v>
      </c>
      <c r="I191" s="269" t="s">
        <v>1421</v>
      </c>
      <c r="J191" s="269"/>
      <c r="K191" s="315"/>
    </row>
    <row r="192" spans="2:11" s="1" customFormat="1" ht="15" customHeight="1">
      <c r="B192" s="292"/>
      <c r="C192" s="328" t="s">
        <v>1422</v>
      </c>
      <c r="D192" s="269"/>
      <c r="E192" s="269"/>
      <c r="F192" s="290" t="s">
        <v>1328</v>
      </c>
      <c r="G192" s="269"/>
      <c r="H192" s="269" t="s">
        <v>1423</v>
      </c>
      <c r="I192" s="269" t="s">
        <v>1363</v>
      </c>
      <c r="J192" s="269"/>
      <c r="K192" s="315"/>
    </row>
    <row r="193" spans="2:11" s="1" customFormat="1" ht="15" customHeight="1">
      <c r="B193" s="292"/>
      <c r="C193" s="328" t="s">
        <v>1424</v>
      </c>
      <c r="D193" s="269"/>
      <c r="E193" s="269"/>
      <c r="F193" s="290" t="s">
        <v>1328</v>
      </c>
      <c r="G193" s="269"/>
      <c r="H193" s="269" t="s">
        <v>1425</v>
      </c>
      <c r="I193" s="269" t="s">
        <v>1363</v>
      </c>
      <c r="J193" s="269"/>
      <c r="K193" s="315"/>
    </row>
    <row r="194" spans="2:11" s="1" customFormat="1" ht="15" customHeight="1">
      <c r="B194" s="292"/>
      <c r="C194" s="328" t="s">
        <v>1426</v>
      </c>
      <c r="D194" s="269"/>
      <c r="E194" s="269"/>
      <c r="F194" s="290" t="s">
        <v>1334</v>
      </c>
      <c r="G194" s="269"/>
      <c r="H194" s="269" t="s">
        <v>1427</v>
      </c>
      <c r="I194" s="269" t="s">
        <v>1363</v>
      </c>
      <c r="J194" s="269"/>
      <c r="K194" s="315"/>
    </row>
    <row r="195" spans="2:11" s="1" customFormat="1" ht="15" customHeight="1">
      <c r="B195" s="321"/>
      <c r="C195" s="336"/>
      <c r="D195" s="301"/>
      <c r="E195" s="301"/>
      <c r="F195" s="301"/>
      <c r="G195" s="301"/>
      <c r="H195" s="301"/>
      <c r="I195" s="301"/>
      <c r="J195" s="301"/>
      <c r="K195" s="322"/>
    </row>
    <row r="196" spans="2:11" s="1" customFormat="1" ht="18.75" customHeight="1">
      <c r="B196" s="303"/>
      <c r="C196" s="313"/>
      <c r="D196" s="313"/>
      <c r="E196" s="313"/>
      <c r="F196" s="323"/>
      <c r="G196" s="313"/>
      <c r="H196" s="313"/>
      <c r="I196" s="313"/>
      <c r="J196" s="313"/>
      <c r="K196" s="303"/>
    </row>
    <row r="197" spans="2:11" s="1" customFormat="1" ht="18.75" customHeight="1">
      <c r="B197" s="303"/>
      <c r="C197" s="313"/>
      <c r="D197" s="313"/>
      <c r="E197" s="313"/>
      <c r="F197" s="323"/>
      <c r="G197" s="313"/>
      <c r="H197" s="313"/>
      <c r="I197" s="313"/>
      <c r="J197" s="313"/>
      <c r="K197" s="303"/>
    </row>
    <row r="198" spans="2:11" s="1" customFormat="1" ht="18.75" customHeight="1">
      <c r="B198" s="276"/>
      <c r="C198" s="276"/>
      <c r="D198" s="276"/>
      <c r="E198" s="276"/>
      <c r="F198" s="276"/>
      <c r="G198" s="276"/>
      <c r="H198" s="276"/>
      <c r="I198" s="276"/>
      <c r="J198" s="276"/>
      <c r="K198" s="276"/>
    </row>
    <row r="199" spans="2:11" s="1" customFormat="1" ht="13.5">
      <c r="B199" s="258"/>
      <c r="C199" s="259"/>
      <c r="D199" s="259"/>
      <c r="E199" s="259"/>
      <c r="F199" s="259"/>
      <c r="G199" s="259"/>
      <c r="H199" s="259"/>
      <c r="I199" s="259"/>
      <c r="J199" s="259"/>
      <c r="K199" s="260"/>
    </row>
    <row r="200" spans="2:11" s="1" customFormat="1" ht="21">
      <c r="B200" s="261"/>
      <c r="C200" s="396" t="s">
        <v>1428</v>
      </c>
      <c r="D200" s="396"/>
      <c r="E200" s="396"/>
      <c r="F200" s="396"/>
      <c r="G200" s="396"/>
      <c r="H200" s="396"/>
      <c r="I200" s="396"/>
      <c r="J200" s="396"/>
      <c r="K200" s="262"/>
    </row>
    <row r="201" spans="2:11" s="1" customFormat="1" ht="25.5" customHeight="1">
      <c r="B201" s="261"/>
      <c r="C201" s="337" t="s">
        <v>1429</v>
      </c>
      <c r="D201" s="337"/>
      <c r="E201" s="337"/>
      <c r="F201" s="337" t="s">
        <v>1430</v>
      </c>
      <c r="G201" s="338"/>
      <c r="H201" s="399" t="s">
        <v>1431</v>
      </c>
      <c r="I201" s="399"/>
      <c r="J201" s="399"/>
      <c r="K201" s="262"/>
    </row>
    <row r="202" spans="2:11" s="1" customFormat="1" ht="5.25" customHeight="1">
      <c r="B202" s="292"/>
      <c r="C202" s="287"/>
      <c r="D202" s="287"/>
      <c r="E202" s="287"/>
      <c r="F202" s="287"/>
      <c r="G202" s="313"/>
      <c r="H202" s="287"/>
      <c r="I202" s="287"/>
      <c r="J202" s="287"/>
      <c r="K202" s="315"/>
    </row>
    <row r="203" spans="2:11" s="1" customFormat="1" ht="15" customHeight="1">
      <c r="B203" s="292"/>
      <c r="C203" s="269" t="s">
        <v>1421</v>
      </c>
      <c r="D203" s="269"/>
      <c r="E203" s="269"/>
      <c r="F203" s="290" t="s">
        <v>42</v>
      </c>
      <c r="G203" s="269"/>
      <c r="H203" s="400" t="s">
        <v>1432</v>
      </c>
      <c r="I203" s="400"/>
      <c r="J203" s="400"/>
      <c r="K203" s="315"/>
    </row>
    <row r="204" spans="2:11" s="1" customFormat="1" ht="15" customHeight="1">
      <c r="B204" s="292"/>
      <c r="C204" s="269"/>
      <c r="D204" s="269"/>
      <c r="E204" s="269"/>
      <c r="F204" s="290" t="s">
        <v>43</v>
      </c>
      <c r="G204" s="269"/>
      <c r="H204" s="400" t="s">
        <v>1433</v>
      </c>
      <c r="I204" s="400"/>
      <c r="J204" s="400"/>
      <c r="K204" s="315"/>
    </row>
    <row r="205" spans="2:11" s="1" customFormat="1" ht="15" customHeight="1">
      <c r="B205" s="292"/>
      <c r="C205" s="269"/>
      <c r="D205" s="269"/>
      <c r="E205" s="269"/>
      <c r="F205" s="290" t="s">
        <v>46</v>
      </c>
      <c r="G205" s="269"/>
      <c r="H205" s="400" t="s">
        <v>1434</v>
      </c>
      <c r="I205" s="400"/>
      <c r="J205" s="400"/>
      <c r="K205" s="315"/>
    </row>
    <row r="206" spans="2:11" s="1" customFormat="1" ht="15" customHeight="1">
      <c r="B206" s="292"/>
      <c r="C206" s="269"/>
      <c r="D206" s="269"/>
      <c r="E206" s="269"/>
      <c r="F206" s="290" t="s">
        <v>44</v>
      </c>
      <c r="G206" s="269"/>
      <c r="H206" s="400" t="s">
        <v>1435</v>
      </c>
      <c r="I206" s="400"/>
      <c r="J206" s="400"/>
      <c r="K206" s="315"/>
    </row>
    <row r="207" spans="2:11" s="1" customFormat="1" ht="15" customHeight="1">
      <c r="B207" s="292"/>
      <c r="C207" s="269"/>
      <c r="D207" s="269"/>
      <c r="E207" s="269"/>
      <c r="F207" s="290" t="s">
        <v>45</v>
      </c>
      <c r="G207" s="269"/>
      <c r="H207" s="400" t="s">
        <v>1436</v>
      </c>
      <c r="I207" s="400"/>
      <c r="J207" s="400"/>
      <c r="K207" s="315"/>
    </row>
    <row r="208" spans="2:11" s="1" customFormat="1" ht="15" customHeight="1">
      <c r="B208" s="292"/>
      <c r="C208" s="269"/>
      <c r="D208" s="269"/>
      <c r="E208" s="269"/>
      <c r="F208" s="290"/>
      <c r="G208" s="269"/>
      <c r="H208" s="269"/>
      <c r="I208" s="269"/>
      <c r="J208" s="269"/>
      <c r="K208" s="315"/>
    </row>
    <row r="209" spans="2:11" s="1" customFormat="1" ht="15" customHeight="1">
      <c r="B209" s="292"/>
      <c r="C209" s="269" t="s">
        <v>1375</v>
      </c>
      <c r="D209" s="269"/>
      <c r="E209" s="269"/>
      <c r="F209" s="290" t="s">
        <v>78</v>
      </c>
      <c r="G209" s="269"/>
      <c r="H209" s="400" t="s">
        <v>1437</v>
      </c>
      <c r="I209" s="400"/>
      <c r="J209" s="400"/>
      <c r="K209" s="315"/>
    </row>
    <row r="210" spans="2:11" s="1" customFormat="1" ht="15" customHeight="1">
      <c r="B210" s="292"/>
      <c r="C210" s="269"/>
      <c r="D210" s="269"/>
      <c r="E210" s="269"/>
      <c r="F210" s="290" t="s">
        <v>1270</v>
      </c>
      <c r="G210" s="269"/>
      <c r="H210" s="400" t="s">
        <v>1271</v>
      </c>
      <c r="I210" s="400"/>
      <c r="J210" s="400"/>
      <c r="K210" s="315"/>
    </row>
    <row r="211" spans="2:11" s="1" customFormat="1" ht="15" customHeight="1">
      <c r="B211" s="292"/>
      <c r="C211" s="269"/>
      <c r="D211" s="269"/>
      <c r="E211" s="269"/>
      <c r="F211" s="290" t="s">
        <v>1268</v>
      </c>
      <c r="G211" s="269"/>
      <c r="H211" s="400" t="s">
        <v>1438</v>
      </c>
      <c r="I211" s="400"/>
      <c r="J211" s="400"/>
      <c r="K211" s="315"/>
    </row>
    <row r="212" spans="2:11" s="1" customFormat="1" ht="15" customHeight="1">
      <c r="B212" s="339"/>
      <c r="C212" s="269"/>
      <c r="D212" s="269"/>
      <c r="E212" s="269"/>
      <c r="F212" s="290" t="s">
        <v>1272</v>
      </c>
      <c r="G212" s="328"/>
      <c r="H212" s="401" t="s">
        <v>1273</v>
      </c>
      <c r="I212" s="401"/>
      <c r="J212" s="401"/>
      <c r="K212" s="340"/>
    </row>
    <row r="213" spans="2:11" s="1" customFormat="1" ht="15" customHeight="1">
      <c r="B213" s="339"/>
      <c r="C213" s="269"/>
      <c r="D213" s="269"/>
      <c r="E213" s="269"/>
      <c r="F213" s="290" t="s">
        <v>1274</v>
      </c>
      <c r="G213" s="328"/>
      <c r="H213" s="401" t="s">
        <v>1439</v>
      </c>
      <c r="I213" s="401"/>
      <c r="J213" s="401"/>
      <c r="K213" s="340"/>
    </row>
    <row r="214" spans="2:11" s="1" customFormat="1" ht="15" customHeight="1">
      <c r="B214" s="339"/>
      <c r="C214" s="269"/>
      <c r="D214" s="269"/>
      <c r="E214" s="269"/>
      <c r="F214" s="290"/>
      <c r="G214" s="328"/>
      <c r="H214" s="319"/>
      <c r="I214" s="319"/>
      <c r="J214" s="319"/>
      <c r="K214" s="340"/>
    </row>
    <row r="215" spans="2:11" s="1" customFormat="1" ht="15" customHeight="1">
      <c r="B215" s="339"/>
      <c r="C215" s="269" t="s">
        <v>1399</v>
      </c>
      <c r="D215" s="269"/>
      <c r="E215" s="269"/>
      <c r="F215" s="290">
        <v>1</v>
      </c>
      <c r="G215" s="328"/>
      <c r="H215" s="401" t="s">
        <v>1440</v>
      </c>
      <c r="I215" s="401"/>
      <c r="J215" s="401"/>
      <c r="K215" s="340"/>
    </row>
    <row r="216" spans="2:11" s="1" customFormat="1" ht="15" customHeight="1">
      <c r="B216" s="339"/>
      <c r="C216" s="269"/>
      <c r="D216" s="269"/>
      <c r="E216" s="269"/>
      <c r="F216" s="290">
        <v>2</v>
      </c>
      <c r="G216" s="328"/>
      <c r="H216" s="401" t="s">
        <v>1441</v>
      </c>
      <c r="I216" s="401"/>
      <c r="J216" s="401"/>
      <c r="K216" s="340"/>
    </row>
    <row r="217" spans="2:11" s="1" customFormat="1" ht="15" customHeight="1">
      <c r="B217" s="339"/>
      <c r="C217" s="269"/>
      <c r="D217" s="269"/>
      <c r="E217" s="269"/>
      <c r="F217" s="290">
        <v>3</v>
      </c>
      <c r="G217" s="328"/>
      <c r="H217" s="401" t="s">
        <v>1442</v>
      </c>
      <c r="I217" s="401"/>
      <c r="J217" s="401"/>
      <c r="K217" s="340"/>
    </row>
    <row r="218" spans="2:11" s="1" customFormat="1" ht="15" customHeight="1">
      <c r="B218" s="339"/>
      <c r="C218" s="269"/>
      <c r="D218" s="269"/>
      <c r="E218" s="269"/>
      <c r="F218" s="290">
        <v>4</v>
      </c>
      <c r="G218" s="328"/>
      <c r="H218" s="401" t="s">
        <v>1443</v>
      </c>
      <c r="I218" s="401"/>
      <c r="J218" s="401"/>
      <c r="K218" s="340"/>
    </row>
    <row r="219" spans="2:11" s="1" customFormat="1" ht="12.75" customHeight="1">
      <c r="B219" s="341"/>
      <c r="C219" s="342"/>
      <c r="D219" s="342"/>
      <c r="E219" s="342"/>
      <c r="F219" s="342"/>
      <c r="G219" s="342"/>
      <c r="H219" s="342"/>
      <c r="I219" s="342"/>
      <c r="J219" s="342"/>
      <c r="K219" s="343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SO 100 - Zpevněné plochy</vt:lpstr>
      <vt:lpstr>SO 301 - Nová dešťová kan...</vt:lpstr>
      <vt:lpstr>SO 302 - Oprava areálovéh...</vt:lpstr>
      <vt:lpstr>SO 303 - Oprava areálovéh...</vt:lpstr>
      <vt:lpstr>VRN - Vedlejší rozpočtové...</vt:lpstr>
      <vt:lpstr>Pokyny pro vyplnění</vt:lpstr>
      <vt:lpstr>'Rekapitulace stavby'!Názvy_tisku</vt:lpstr>
      <vt:lpstr>'SO 100 - Zpevněné plochy'!Názvy_tisku</vt:lpstr>
      <vt:lpstr>'SO 301 - Nová dešťová kan...'!Názvy_tisku</vt:lpstr>
      <vt:lpstr>'SO 302 - Oprava areálovéh...'!Názvy_tisku</vt:lpstr>
      <vt:lpstr>'SO 303 - Oprava areálovéh...'!Názvy_tisku</vt:lpstr>
      <vt:lpstr>'VRN - Vedlejší rozpočtové...'!Názvy_tisku</vt:lpstr>
      <vt:lpstr>'Pokyny pro vyplnění'!Oblast_tisku</vt:lpstr>
      <vt:lpstr>'Rekapitulace stavby'!Oblast_tisku</vt:lpstr>
      <vt:lpstr>'SO 100 - Zpevněné plochy'!Oblast_tisku</vt:lpstr>
      <vt:lpstr>'SO 301 - Nová dešťová kan...'!Oblast_tisku</vt:lpstr>
      <vt:lpstr>'SO 302 - Oprava areálovéh...'!Oblast_tisku</vt:lpstr>
      <vt:lpstr>'SO 303 - Oprava areálovéh...'!Oblast_tisku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Tomáš Večeřa</dc:creator>
  <cp:lastModifiedBy>Ing. Tomáš Večeřa</cp:lastModifiedBy>
  <dcterms:created xsi:type="dcterms:W3CDTF">2026-03-31T12:55:28Z</dcterms:created>
  <dcterms:modified xsi:type="dcterms:W3CDTF">2026-04-07T06:08:56Z</dcterms:modified>
</cp:coreProperties>
</file>